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studentalbeda.sharepoint.com/sites/tms-fc-Inkoop/Gedeelde documenten/Aanbestedingen/1. Europese aanbestedingen/E.A. 2021 LMS/05.0 Bestek PVE/Aanbestedingsdocument/versie 1.00/Nieuwe map/"/>
    </mc:Choice>
  </mc:AlternateContent>
  <xr:revisionPtr revIDLastSave="0" documentId="8_{35D9A3BD-0668-4552-B250-89CCED3E8832}" xr6:coauthVersionLast="47" xr6:coauthVersionMax="47" xr10:uidLastSave="{00000000-0000-0000-0000-000000000000}"/>
  <bookViews>
    <workbookView xWindow="-108" yWindow="-108" windowWidth="23256" windowHeight="12576" tabRatio="306" xr2:uid="{00000000-000D-0000-FFFF-FFFF00000000}"/>
  </bookViews>
  <sheets>
    <sheet name="TOElichting" sheetId="3" r:id="rId1"/>
    <sheet name="PRIjzenblad" sheetId="1" r:id="rId2"/>
    <sheet name="SPEcificaties" sheetId="4" r:id="rId3"/>
  </sheets>
  <definedNames>
    <definedName name="_xlnm.Print_Area" localSheetId="2">SPEcificaties!$A$1:$H$46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4" l="1"/>
  <c r="C3" i="4"/>
  <c r="D2" i="4"/>
  <c r="F24" i="1"/>
  <c r="E24" i="1"/>
  <c r="D24" i="1"/>
  <c r="C24" i="1"/>
  <c r="D46" i="4"/>
  <c r="D25" i="1" s="1"/>
  <c r="E46" i="4"/>
  <c r="E25" i="1" s="1"/>
  <c r="F46" i="4"/>
  <c r="F25" i="1" s="1"/>
  <c r="C46" i="4"/>
  <c r="C25" i="4"/>
  <c r="C16" i="1" s="1"/>
  <c r="C18" i="1" s="1"/>
  <c r="C25" i="1" l="1"/>
  <c r="G25" i="1" s="1"/>
  <c r="G24" i="1"/>
  <c r="G27" i="1" l="1"/>
  <c r="G29" i="1" s="1"/>
</calcChain>
</file>

<file path=xl/sharedStrings.xml><?xml version="1.0" encoding="utf-8"?>
<sst xmlns="http://schemas.openxmlformats.org/spreadsheetml/2006/main" count="110" uniqueCount="89">
  <si>
    <t>Formulier I</t>
  </si>
  <si>
    <t>Prijzentabel</t>
  </si>
  <si>
    <t>Aanbesteding</t>
  </si>
  <si>
    <t>E.A. Leermanagementsysteem Albeda</t>
  </si>
  <si>
    <t>Toelichting Prijstabel</t>
  </si>
  <si>
    <t xml:space="preserve">U dient dit formulier te completeren door uw prijsstelling op te geven.  </t>
  </si>
  <si>
    <t>Uitgangspunt van Albeda is dat prijzen vast staan voor een periode van 4 jaar (nettoprijzen). Voor de daarop volgende contractjaren gelden de CPI prijsindex voor de prijsindexatie.</t>
  </si>
  <si>
    <t>NB</t>
  </si>
  <si>
    <t xml:space="preserve">Het is niet toegestaan om de tekst van de verstrekte omschrijvingen aan te passen. Indien aanpassing wenselijk is, dient u dit te doen middels een toegevoegde omschrijving. </t>
  </si>
  <si>
    <t>Alle prijzen / tarieven zijn inclusief:</t>
  </si>
  <si>
    <t>Voorbereidingskosten waaronder inlezen, voorrijkosten, implementatiekosten e.d.</t>
  </si>
  <si>
    <t>Reiskosten</t>
  </si>
  <si>
    <t>Verblijfskosten</t>
  </si>
  <si>
    <t>Kilometervergoeding</t>
  </si>
  <si>
    <t>Inwerkkosten</t>
  </si>
  <si>
    <t>Na- en bijscholingskosten</t>
  </si>
  <si>
    <t>Verzekeringen</t>
  </si>
  <si>
    <t>Risico, winst</t>
  </si>
  <si>
    <t>Et cetera</t>
  </si>
  <si>
    <t>Later bijkomende kosten die niet expliciet in het tariefmodel zijn opgenomen en waarvoor geen aanvullende opdracht is verstrekt worden niet gehonoreerd.</t>
  </si>
  <si>
    <t>Niet volledig ingevulde tariefmodellen kunnen worden uitgesloten van verdere deelname vanwege niet vergelijkbare prijzen.</t>
  </si>
  <si>
    <t>N.B. Prijzen opgeven inclusief BTW</t>
  </si>
  <si>
    <t>Formulier I Prijzenblad</t>
  </si>
  <si>
    <t>Behorend bij en onlosmakelijk onderdeel van beschrijvend document met aanbestedingsnummer:</t>
  </si>
  <si>
    <t>Naam inschrijver (invullen):</t>
  </si>
  <si>
    <t>Referentienummer inschrijving (nummer offerte inschrijver):</t>
  </si>
  <si>
    <t>Invulinstructie:</t>
  </si>
  <si>
    <t>U dient alle licht blauwe cellen op het tabblad Prijzenblad, tabblad 2 en 3, in te vullen, de gele cellen dient u niet in te vullen (deze worden automatisch berekend)
Indien u geen prijs hanteert, zijnde de afname is kosteloos, vult u "0" in.
De in dit formulier genoemde Vermenigvuldigingsfactoren zijn bedoeld voor de berekening van de Vergelijkingsprijs.
Het is niet toegestaan wijzigingen in dit Invulformulier, de gebruikte formules en aantallen aan te brengen.</t>
  </si>
  <si>
    <t xml:space="preserve">LET OP!
- De door Inschrijver genoemde tarieven zijn all-in tarieven in Euro's en inclusief BTW.
- Kosten die niet in deze template zijn opgenomen kunnen niet aan de Aanbestedende Dienst in rekening worden gebracht;
dit wil zeggen dat alle kosten zoals: reis- en verblijfkosten binnen Nederland alsook telefoon, bureau- en administratiekosten en alle overige kosten in de geoffreerde prijzen zijn begrepen.
- Uitgangspunt voor de berekening van de vergelijkingsprijs is de implementatie voor alle studenten die gebruik maken van de dienst van de Aanbestedende Dienst.
- De aantallen zijn indicatief. Er zijn hier geen rechten aan te ontlenen.
</t>
  </si>
  <si>
    <t>A. Opstart, inrichtings- en implementatiekosten</t>
  </si>
  <si>
    <t>nr</t>
  </si>
  <si>
    <t xml:space="preserve">omschrijving </t>
  </si>
  <si>
    <t>jaar 1</t>
  </si>
  <si>
    <t>Eenmalige kosten gebruiksklaar maken applicatie (incl. configuratie)</t>
  </si>
  <si>
    <t>Afname ontwikkel- test- en productieomgeving (zie PvE Technisch)</t>
  </si>
  <si>
    <t>Training en opleiding (incl. instructiematerialen voor beheerders, docenten en studenten,zie PvE Algemeen)</t>
  </si>
  <si>
    <t>Overige implementatiekosten (specifieer op tabblad 3 van deze opgaaf)</t>
  </si>
  <si>
    <t>B. Jaarlijkse kosten (4 jaar) per student (conform definitie uit PvE) er vanuit gaande dat alle functionaliteiten zjjn geimplementeerd</t>
  </si>
  <si>
    <t>aug. 2022</t>
  </si>
  <si>
    <t>aug. 2023</t>
  </si>
  <si>
    <t>aug. 2024</t>
  </si>
  <si>
    <t>aug. 2025</t>
  </si>
  <si>
    <t xml:space="preserve">totaal </t>
  </si>
  <si>
    <t>Overige jaarlijkse kosten zoals beheer- en ondersteuningskosten (specifieer op tabblad 3 van deze opgaaf)</t>
  </si>
  <si>
    <t>Totaal gebruikers kosten</t>
  </si>
  <si>
    <t>Vergelijkingsprijs</t>
  </si>
  <si>
    <t>C. Vergelijkingsprijzen voor evt. aanvullende diensten **</t>
  </si>
  <si>
    <t>nr.</t>
  </si>
  <si>
    <t>omschrijving</t>
  </si>
  <si>
    <t xml:space="preserve">prijs
</t>
  </si>
  <si>
    <t>Uurtarief projectmanagement</t>
  </si>
  <si>
    <t>Uurtarief consultancy</t>
  </si>
  <si>
    <t>Verwachte kosten realisatie koppeling met standaard lesstof aanbieder (Noordhoff, Thieme Meulenhof</t>
  </si>
  <si>
    <t>**extra functionaliteiten die de Inschrijver kan aanbieden waar door Opdrachtgever niet expliciet om is gevraagd in het Programma van Eisen en/of op andere wijze onderdeel zijn van de aanbieding van de Inschrijver (inclusief aanvullende wensen didactisch concept; gebruiksvriendelijkheid; implementatie- en ondersteuningsplan; visie/roadmap)</t>
  </si>
  <si>
    <t>Inschrijver heeft alles naar waarheid ingevuld en gaat akkoord met de offerte., invullen: ja/nee.</t>
  </si>
  <si>
    <t>Akkoord inschrijver</t>
  </si>
  <si>
    <t>Naam</t>
  </si>
  <si>
    <t>Bedrijf</t>
  </si>
  <si>
    <t>Functie</t>
  </si>
  <si>
    <t>Datum</t>
  </si>
  <si>
    <t xml:space="preserve">Handtekening </t>
  </si>
  <si>
    <t>bedrag</t>
  </si>
  <si>
    <t>regel 2</t>
  </si>
  <si>
    <t>regel 3</t>
  </si>
  <si>
    <t>regel 4</t>
  </si>
  <si>
    <t>regel 5</t>
  </si>
  <si>
    <t>regel 6</t>
  </si>
  <si>
    <t>Totaal</t>
  </si>
  <si>
    <t xml:space="preserve"> omschrijving overige implementatiekosten (specificatie tabblad 3 van deze opgaaf)</t>
  </si>
  <si>
    <t xml:space="preserve">regel 1 </t>
  </si>
  <si>
    <t>regel 7</t>
  </si>
  <si>
    <t>regel 8</t>
  </si>
  <si>
    <t>regel 9</t>
  </si>
  <si>
    <t>regel 10</t>
  </si>
  <si>
    <t>regel 11</t>
  </si>
  <si>
    <t>regel 12</t>
  </si>
  <si>
    <t>regel 13</t>
  </si>
  <si>
    <t>regel 14</t>
  </si>
  <si>
    <t>regel 15</t>
  </si>
  <si>
    <t>Omschrijving overige jaarlijkse kosten  (specifieer op tabblad 3 van deze opgaaf)</t>
  </si>
  <si>
    <t>jaar 2</t>
  </si>
  <si>
    <t>jaar 3</t>
  </si>
  <si>
    <t>jaar 4</t>
  </si>
  <si>
    <t>Totaal per jaar</t>
  </si>
  <si>
    <t>Kosten van de ondersteuning bij het maken van de koppelingen (dit o.b.v. de genoemde koppelingen in bijlage 10 (technische koppelingen) en zie ook eis 3.18, in bijlage 3, PvE algemeen.</t>
  </si>
  <si>
    <t>Indicatie aantal actieve gebruikers</t>
  </si>
  <si>
    <t>Prijs per licentie per student per jaar*</t>
  </si>
  <si>
    <t>Prijs voor het gebruiksrecht van de volledige SAAS-oplossing (inclusief updates, onderhoud en support) per student per jaar.</t>
  </si>
  <si>
    <t>Totaal implementatiekosten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</si>
</sst>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#,##0.00_-"/>
    <numFmt numFmtId="165" formatCode="_-[$€]\ * #,##0.00_-;_-[$€]\ * #,##0.00\-;_-[$€]\ * &quot;-&quot;??_-;_-@_-"/>
    <numFmt numFmtId="166" formatCode="_-&quot;€&quot;\ * #,##0.00_-;_-&quot;€&quot;\ * #,##0.00\-;_-&quot;€&quot;\ * &quot;-&quot;??_-;_-@_-"/>
    <numFmt numFmtId="167" formatCode="_-&quot;fl&quot;\ * #,##0.00_-;_-&quot;fl&quot;\ * #,##0.00\-;_-&quot;fl&quot;\ * &quot;-&quot;??_-;_-@_-"/>
    <numFmt numFmtId="168" formatCode="_-&quot;€&quot;\ * #,##0_-;_-&quot;€&quot;\ * #,##0\-;_-&quot;€&quot;\ * &quot;-&quot;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</font>
    <font>
      <sz val="10"/>
      <name val="Arial"/>
    </font>
    <font>
      <sz val="12"/>
      <name val="Arial"/>
    </font>
    <font>
      <sz val="11"/>
      <color theme="1"/>
      <name val="Arial"/>
    </font>
    <font>
      <b/>
      <sz val="12"/>
      <color theme="0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186">
    <xf numFmtId="0" fontId="0" fillId="0" borderId="0" xfId="0"/>
    <xf numFmtId="0" fontId="3" fillId="0" borderId="0" xfId="2" applyFont="1" applyAlignment="1">
      <alignment vertical="top"/>
    </xf>
    <xf numFmtId="0" fontId="4" fillId="0" borderId="0" xfId="2" applyFont="1" applyAlignment="1">
      <alignment vertical="top" wrapText="1"/>
    </xf>
    <xf numFmtId="0" fontId="3" fillId="0" borderId="0" xfId="2" applyFont="1" applyAlignment="1">
      <alignment vertical="top" wrapText="1"/>
    </xf>
    <xf numFmtId="0" fontId="3" fillId="0" borderId="10" xfId="2" applyFont="1" applyBorder="1" applyAlignment="1">
      <alignment vertical="top"/>
    </xf>
    <xf numFmtId="0" fontId="7" fillId="0" borderId="0" xfId="0" applyFont="1"/>
    <xf numFmtId="0" fontId="9" fillId="0" borderId="9" xfId="0" applyFont="1" applyBorder="1" applyAlignment="1">
      <alignment horizontal="center" vertical="center" wrapText="1"/>
    </xf>
    <xf numFmtId="1" fontId="8" fillId="0" borderId="9" xfId="1" applyNumberFormat="1" applyFont="1" applyFill="1" applyBorder="1" applyAlignment="1" applyProtection="1">
      <alignment horizontal="center" vertical="top"/>
    </xf>
    <xf numFmtId="1" fontId="8" fillId="0" borderId="9" xfId="1" applyNumberFormat="1" applyFont="1" applyFill="1" applyBorder="1" applyAlignment="1" applyProtection="1">
      <alignment horizontal="left" vertical="top" wrapText="1"/>
    </xf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0" fillId="0" borderId="0" xfId="0" applyFont="1"/>
    <xf numFmtId="0" fontId="11" fillId="2" borderId="0" xfId="2" applyFont="1" applyFill="1"/>
    <xf numFmtId="0" fontId="9" fillId="2" borderId="0" xfId="2" applyFont="1" applyFill="1" applyAlignment="1">
      <alignment horizontal="center" wrapText="1"/>
    </xf>
    <xf numFmtId="0" fontId="8" fillId="2" borderId="0" xfId="2" applyFont="1" applyFill="1" applyAlignment="1">
      <alignment horizontal="center" wrapText="1"/>
    </xf>
    <xf numFmtId="0" fontId="11" fillId="2" borderId="1" xfId="2" applyFont="1" applyFill="1" applyBorder="1" applyAlignment="1">
      <alignment horizontal="center" wrapText="1"/>
    </xf>
    <xf numFmtId="0" fontId="11" fillId="2" borderId="0" xfId="2" applyFont="1" applyFill="1" applyAlignment="1">
      <alignment horizontal="center" wrapText="1"/>
    </xf>
    <xf numFmtId="0" fontId="12" fillId="2" borderId="0" xfId="2" applyFont="1" applyFill="1"/>
    <xf numFmtId="0" fontId="13" fillId="2" borderId="0" xfId="2" applyFont="1" applyFill="1" applyAlignment="1">
      <alignment wrapText="1"/>
    </xf>
    <xf numFmtId="0" fontId="11" fillId="2" borderId="0" xfId="2" applyFont="1" applyFill="1" applyAlignment="1">
      <alignment wrapText="1"/>
    </xf>
    <xf numFmtId="0" fontId="11" fillId="0" borderId="0" xfId="2" applyFont="1" applyAlignment="1">
      <alignment wrapText="1"/>
    </xf>
    <xf numFmtId="0" fontId="14" fillId="2" borderId="0" xfId="2" applyFont="1" applyFill="1" applyAlignment="1">
      <alignment vertical="center"/>
    </xf>
    <xf numFmtId="0" fontId="14" fillId="2" borderId="0" xfId="2" applyFont="1" applyFill="1" applyAlignment="1">
      <alignment wrapText="1"/>
    </xf>
    <xf numFmtId="168" fontId="1" fillId="0" borderId="0" xfId="4" applyNumberFormat="1" applyFont="1" applyBorder="1" applyAlignment="1">
      <alignment vertical="top" wrapText="1"/>
    </xf>
    <xf numFmtId="0" fontId="1" fillId="0" borderId="0" xfId="2" applyAlignment="1">
      <alignment vertical="top" wrapText="1"/>
    </xf>
    <xf numFmtId="15" fontId="11" fillId="2" borderId="0" xfId="2" applyNumberFormat="1" applyFont="1" applyFill="1" applyAlignment="1">
      <alignment horizontal="center" wrapText="1"/>
    </xf>
    <xf numFmtId="1" fontId="8" fillId="0" borderId="0" xfId="1" applyNumberFormat="1" applyFont="1" applyFill="1" applyBorder="1" applyAlignment="1" applyProtection="1">
      <alignment horizontal="center" vertical="top"/>
    </xf>
    <xf numFmtId="1" fontId="8" fillId="0" borderId="0" xfId="1" quotePrefix="1" applyNumberFormat="1" applyFont="1" applyFill="1" applyBorder="1" applyAlignment="1" applyProtection="1">
      <alignment horizontal="left" vertical="top" wrapText="1"/>
    </xf>
    <xf numFmtId="0" fontId="9" fillId="5" borderId="9" xfId="0" applyFont="1" applyFill="1" applyBorder="1" applyAlignment="1">
      <alignment horizontal="center" vertical="center" wrapText="1"/>
    </xf>
    <xf numFmtId="3" fontId="9" fillId="5" borderId="9" xfId="0" applyNumberFormat="1" applyFont="1" applyFill="1" applyBorder="1" applyAlignment="1">
      <alignment horizontal="center" vertical="center" wrapText="1"/>
    </xf>
    <xf numFmtId="0" fontId="10" fillId="5" borderId="9" xfId="0" applyFont="1" applyFill="1" applyBorder="1"/>
    <xf numFmtId="44" fontId="7" fillId="0" borderId="0" xfId="0" applyNumberFormat="1" applyFont="1" applyAlignment="1">
      <alignment vertical="top"/>
    </xf>
    <xf numFmtId="44" fontId="0" fillId="0" borderId="0" xfId="5" applyFont="1"/>
    <xf numFmtId="1" fontId="8" fillId="4" borderId="9" xfId="1" applyNumberFormat="1" applyFont="1" applyFill="1" applyBorder="1" applyAlignment="1" applyProtection="1">
      <alignment horizontal="center" vertical="top"/>
    </xf>
    <xf numFmtId="1" fontId="8" fillId="4" borderId="9" xfId="1" quotePrefix="1" applyNumberFormat="1" applyFont="1" applyFill="1" applyBorder="1" applyAlignment="1" applyProtection="1">
      <alignment horizontal="left" vertical="top" wrapText="1"/>
    </xf>
    <xf numFmtId="44" fontId="8" fillId="4" borderId="9" xfId="5" applyFont="1" applyFill="1" applyBorder="1" applyAlignment="1" applyProtection="1">
      <alignment horizontal="center" vertical="top"/>
    </xf>
    <xf numFmtId="0" fontId="0" fillId="0" borderId="9" xfId="0" applyBorder="1"/>
    <xf numFmtId="0" fontId="5" fillId="4" borderId="9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horizontal="center" vertical="center" wrapText="1"/>
    </xf>
    <xf numFmtId="1" fontId="8" fillId="0" borderId="7" xfId="1" applyNumberFormat="1" applyFont="1" applyFill="1" applyBorder="1" applyAlignment="1" applyProtection="1">
      <alignment horizontal="left" vertical="top" wrapText="1"/>
    </xf>
    <xf numFmtId="1" fontId="9" fillId="0" borderId="7" xfId="1" quotePrefix="1" applyNumberFormat="1" applyFont="1" applyFill="1" applyBorder="1" applyAlignment="1" applyProtection="1">
      <alignment horizontal="left" vertical="top" wrapText="1"/>
    </xf>
    <xf numFmtId="0" fontId="9" fillId="5" borderId="9" xfId="0" applyFont="1" applyFill="1" applyBorder="1" applyAlignment="1">
      <alignment horizontal="center" vertical="top"/>
    </xf>
    <xf numFmtId="0" fontId="9" fillId="5" borderId="9" xfId="0" applyFont="1" applyFill="1" applyBorder="1" applyAlignment="1">
      <alignment horizontal="center" vertical="top" wrapText="1"/>
    </xf>
    <xf numFmtId="44" fontId="9" fillId="3" borderId="9" xfId="5" applyFont="1" applyFill="1" applyBorder="1" applyAlignment="1" applyProtection="1">
      <alignment horizontal="center" vertical="top"/>
    </xf>
    <xf numFmtId="44" fontId="8" fillId="3" borderId="9" xfId="5" applyFont="1" applyFill="1" applyBorder="1" applyAlignment="1" applyProtection="1">
      <alignment horizontal="center" vertical="top"/>
    </xf>
    <xf numFmtId="44" fontId="8" fillId="3" borderId="9" xfId="5" applyFont="1" applyFill="1" applyBorder="1" applyAlignment="1" applyProtection="1">
      <alignment vertical="top"/>
    </xf>
    <xf numFmtId="44" fontId="7" fillId="3" borderId="9" xfId="0" applyNumberFormat="1" applyFont="1" applyFill="1" applyBorder="1" applyAlignment="1">
      <alignment vertical="top"/>
    </xf>
    <xf numFmtId="0" fontId="8" fillId="0" borderId="2" xfId="0" applyFont="1" applyBorder="1" applyAlignment="1">
      <alignment horizontal="left" vertical="center" wrapText="1"/>
    </xf>
    <xf numFmtId="0" fontId="10" fillId="0" borderId="8" xfId="0" applyFont="1" applyBorder="1"/>
    <xf numFmtId="3" fontId="9" fillId="5" borderId="13" xfId="0" applyNumberFormat="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4" fontId="0" fillId="3" borderId="16" xfId="0" applyNumberFormat="1" applyFill="1" applyBorder="1"/>
    <xf numFmtId="44" fontId="0" fillId="3" borderId="15" xfId="0" applyNumberFormat="1" applyFill="1" applyBorder="1"/>
    <xf numFmtId="165" fontId="8" fillId="3" borderId="9" xfId="1" applyFont="1" applyFill="1" applyBorder="1" applyAlignment="1" applyProtection="1">
      <alignment vertical="top" wrapText="1"/>
    </xf>
    <xf numFmtId="0" fontId="7" fillId="0" borderId="0" xfId="0" applyFont="1" applyAlignment="1">
      <alignment wrapText="1"/>
    </xf>
    <xf numFmtId="0" fontId="5" fillId="4" borderId="9" xfId="0" applyFont="1" applyFill="1" applyBorder="1" applyAlignment="1">
      <alignment horizontal="left" vertical="center"/>
    </xf>
    <xf numFmtId="0" fontId="8" fillId="7" borderId="18" xfId="0" applyFont="1" applyFill="1" applyBorder="1" applyAlignment="1">
      <alignment vertical="top" wrapText="1"/>
    </xf>
    <xf numFmtId="0" fontId="8" fillId="7" borderId="19" xfId="0" applyFont="1" applyFill="1" applyBorder="1" applyAlignment="1">
      <alignment vertical="top"/>
    </xf>
    <xf numFmtId="0" fontId="7" fillId="7" borderId="19" xfId="0" applyFont="1" applyFill="1" applyBorder="1" applyAlignment="1"/>
    <xf numFmtId="0" fontId="7" fillId="7" borderId="20" xfId="0" applyFont="1" applyFill="1" applyBorder="1" applyAlignment="1"/>
    <xf numFmtId="0" fontId="5" fillId="4" borderId="9" xfId="0" applyFont="1" applyFill="1" applyBorder="1" applyAlignment="1">
      <alignment horizontal="left" vertical="center" wrapText="1"/>
    </xf>
    <xf numFmtId="3" fontId="8" fillId="0" borderId="22" xfId="0" applyNumberFormat="1" applyFont="1" applyBorder="1" applyAlignment="1">
      <alignment horizontal="center" vertical="center" wrapText="1"/>
    </xf>
    <xf numFmtId="0" fontId="8" fillId="0" borderId="22" xfId="0" applyFont="1" applyBorder="1"/>
    <xf numFmtId="0" fontId="8" fillId="0" borderId="22" xfId="0" applyFont="1" applyBorder="1" applyAlignment="1">
      <alignment wrapText="1"/>
    </xf>
    <xf numFmtId="3" fontId="8" fillId="0" borderId="23" xfId="0" applyNumberFormat="1" applyFont="1" applyBorder="1" applyAlignment="1">
      <alignment horizontal="center" vertical="center" wrapText="1"/>
    </xf>
    <xf numFmtId="0" fontId="5" fillId="8" borderId="0" xfId="0" applyFont="1" applyFill="1" applyAlignment="1"/>
    <xf numFmtId="0" fontId="6" fillId="8" borderId="0" xfId="0" applyFont="1" applyFill="1" applyAlignment="1"/>
    <xf numFmtId="0" fontId="7" fillId="8" borderId="0" xfId="0" applyFont="1" applyFill="1"/>
    <xf numFmtId="0" fontId="18" fillId="8" borderId="7" xfId="0" applyFont="1" applyFill="1" applyBorder="1" applyAlignment="1">
      <alignment horizontal="center" wrapText="1"/>
    </xf>
    <xf numFmtId="0" fontId="18" fillId="8" borderId="12" xfId="0" applyFont="1" applyFill="1" applyBorder="1" applyAlignment="1">
      <alignment horizontal="center" wrapText="1"/>
    </xf>
    <xf numFmtId="0" fontId="18" fillId="8" borderId="8" xfId="0" applyFont="1" applyFill="1" applyBorder="1" applyAlignment="1">
      <alignment horizontal="center" wrapText="1"/>
    </xf>
    <xf numFmtId="0" fontId="18" fillId="8" borderId="1" xfId="0" applyFont="1" applyFill="1" applyBorder="1" applyAlignment="1">
      <alignment wrapText="1"/>
    </xf>
    <xf numFmtId="0" fontId="9" fillId="8" borderId="9" xfId="0" applyFont="1" applyFill="1" applyBorder="1" applyAlignment="1"/>
    <xf numFmtId="0" fontId="8" fillId="8" borderId="9" xfId="0" applyFont="1" applyFill="1" applyBorder="1" applyAlignment="1"/>
    <xf numFmtId="3" fontId="8" fillId="8" borderId="9" xfId="0" applyNumberFormat="1" applyFont="1" applyFill="1" applyBorder="1" applyAlignment="1" applyProtection="1">
      <protection locked="0"/>
    </xf>
    <xf numFmtId="0" fontId="9" fillId="8" borderId="2" xfId="0" applyFont="1" applyFill="1" applyBorder="1" applyAlignment="1"/>
    <xf numFmtId="0" fontId="8" fillId="8" borderId="3" xfId="0" applyFont="1" applyFill="1" applyBorder="1" applyAlignment="1"/>
    <xf numFmtId="3" fontId="8" fillId="8" borderId="3" xfId="0" applyNumberFormat="1" applyFont="1" applyFill="1" applyBorder="1"/>
    <xf numFmtId="164" fontId="8" fillId="8" borderId="3" xfId="0" applyNumberFormat="1" applyFont="1" applyFill="1" applyBorder="1" applyAlignment="1">
      <alignment horizontal="right"/>
    </xf>
    <xf numFmtId="164" fontId="8" fillId="8" borderId="3" xfId="0" applyNumberFormat="1" applyFont="1" applyFill="1" applyBorder="1"/>
    <xf numFmtId="164" fontId="8" fillId="8" borderId="4" xfId="0" applyNumberFormat="1" applyFont="1" applyFill="1" applyBorder="1"/>
    <xf numFmtId="0" fontId="9" fillId="8" borderId="5" xfId="0" applyFont="1" applyFill="1" applyBorder="1" applyAlignment="1" applyProtection="1">
      <alignment vertical="top" wrapText="1"/>
      <protection locked="0"/>
    </xf>
    <xf numFmtId="0" fontId="9" fillId="8" borderId="1" xfId="0" applyFont="1" applyFill="1" applyBorder="1" applyAlignment="1" applyProtection="1">
      <alignment vertical="top" wrapText="1"/>
      <protection locked="0"/>
    </xf>
    <xf numFmtId="0" fontId="8" fillId="8" borderId="1" xfId="0" applyFont="1" applyFill="1" applyBorder="1" applyAlignment="1">
      <alignment vertical="top" wrapText="1"/>
    </xf>
    <xf numFmtId="0" fontId="7" fillId="8" borderId="1" xfId="0" applyFont="1" applyFill="1" applyBorder="1" applyAlignment="1">
      <alignment wrapText="1"/>
    </xf>
    <xf numFmtId="0" fontId="7" fillId="8" borderId="6" xfId="0" applyFont="1" applyFill="1" applyBorder="1" applyAlignment="1">
      <alignment wrapText="1"/>
    </xf>
    <xf numFmtId="164" fontId="1" fillId="8" borderId="0" xfId="0" applyNumberFormat="1" applyFont="1" applyFill="1" applyAlignment="1">
      <alignment vertical="center"/>
    </xf>
    <xf numFmtId="0" fontId="8" fillId="8" borderId="0" xfId="0" applyFont="1" applyFill="1"/>
    <xf numFmtId="0" fontId="5" fillId="8" borderId="0" xfId="0" applyFont="1" applyFill="1" applyAlignment="1">
      <alignment vertical="center"/>
    </xf>
    <xf numFmtId="44" fontId="10" fillId="8" borderId="0" xfId="0" applyNumberFormat="1" applyFont="1" applyFill="1" applyAlignment="1">
      <alignment vertical="top"/>
    </xf>
    <xf numFmtId="0" fontId="9" fillId="8" borderId="0" xfId="0" applyFont="1" applyFill="1"/>
    <xf numFmtId="0" fontId="9" fillId="8" borderId="0" xfId="0" applyFont="1" applyFill="1" applyAlignment="1">
      <alignment wrapText="1"/>
    </xf>
    <xf numFmtId="0" fontId="10" fillId="8" borderId="0" xfId="0" applyFont="1" applyFill="1"/>
    <xf numFmtId="44" fontId="7" fillId="8" borderId="0" xfId="0" applyNumberFormat="1" applyFont="1" applyFill="1" applyAlignment="1">
      <alignment vertical="top"/>
    </xf>
    <xf numFmtId="44" fontId="8" fillId="8" borderId="0" xfId="5" applyFont="1" applyFill="1" applyBorder="1" applyAlignment="1" applyProtection="1">
      <alignment vertical="top"/>
    </xf>
    <xf numFmtId="44" fontId="8" fillId="8" borderId="0" xfId="5" applyFont="1" applyFill="1" applyBorder="1" applyAlignment="1" applyProtection="1">
      <alignment vertical="top"/>
      <protection locked="0"/>
    </xf>
    <xf numFmtId="166" fontId="8" fillId="8" borderId="0" xfId="1" applyNumberFormat="1" applyFont="1" applyFill="1" applyBorder="1" applyAlignment="1" applyProtection="1">
      <alignment vertical="top"/>
      <protection locked="0"/>
    </xf>
    <xf numFmtId="165" fontId="8" fillId="8" borderId="0" xfId="1" applyFont="1" applyFill="1" applyBorder="1" applyAlignment="1" applyProtection="1">
      <alignment vertical="top"/>
    </xf>
    <xf numFmtId="1" fontId="8" fillId="8" borderId="0" xfId="1" applyNumberFormat="1" applyFont="1" applyFill="1" applyBorder="1" applyAlignment="1" applyProtection="1">
      <alignment horizontal="center" vertical="top"/>
    </xf>
    <xf numFmtId="1" fontId="8" fillId="8" borderId="0" xfId="1" quotePrefix="1" applyNumberFormat="1" applyFont="1" applyFill="1" applyBorder="1" applyAlignment="1" applyProtection="1">
      <alignment horizontal="left" vertical="top" wrapText="1"/>
    </xf>
    <xf numFmtId="44" fontId="8" fillId="8" borderId="0" xfId="5" applyFont="1" applyFill="1" applyBorder="1" applyAlignment="1" applyProtection="1">
      <alignment horizontal="center" vertical="top"/>
    </xf>
    <xf numFmtId="3" fontId="8" fillId="8" borderId="0" xfId="1" applyNumberFormat="1" applyFont="1" applyFill="1" applyBorder="1" applyAlignment="1" applyProtection="1">
      <alignment horizontal="center" vertical="top"/>
    </xf>
    <xf numFmtId="1" fontId="8" fillId="8" borderId="0" xfId="1" applyNumberFormat="1" applyFont="1" applyFill="1" applyBorder="1" applyAlignment="1" applyProtection="1">
      <alignment horizontal="center" vertical="top" wrapText="1"/>
    </xf>
    <xf numFmtId="1" fontId="8" fillId="8" borderId="0" xfId="1" applyNumberFormat="1" applyFont="1" applyFill="1" applyBorder="1" applyAlignment="1" applyProtection="1">
      <alignment horizontal="left" vertical="top" wrapText="1"/>
    </xf>
    <xf numFmtId="1" fontId="8" fillId="8" borderId="0" xfId="1" applyNumberFormat="1" applyFont="1" applyFill="1" applyBorder="1" applyAlignment="1" applyProtection="1">
      <alignment horizontal="left" vertical="top" wrapText="1"/>
    </xf>
    <xf numFmtId="44" fontId="8" fillId="8" borderId="0" xfId="5" applyFont="1" applyFill="1" applyBorder="1" applyAlignment="1" applyProtection="1">
      <alignment vertical="top" wrapText="1"/>
    </xf>
    <xf numFmtId="164" fontId="9" fillId="8" borderId="9" xfId="1" applyNumberFormat="1" applyFont="1" applyFill="1" applyBorder="1" applyAlignment="1" applyProtection="1">
      <alignment horizontal="center" vertical="top" wrapText="1"/>
    </xf>
    <xf numFmtId="44" fontId="8" fillId="8" borderId="12" xfId="5" applyFont="1" applyFill="1" applyBorder="1" applyAlignment="1" applyProtection="1">
      <alignment horizontal="center" vertical="top"/>
    </xf>
    <xf numFmtId="44" fontId="8" fillId="8" borderId="12" xfId="5" applyFont="1" applyFill="1" applyBorder="1" applyAlignment="1" applyProtection="1">
      <alignment vertical="top"/>
      <protection locked="0"/>
    </xf>
    <xf numFmtId="44" fontId="8" fillId="8" borderId="12" xfId="5" applyFont="1" applyFill="1" applyBorder="1" applyAlignment="1" applyProtection="1">
      <alignment vertical="top"/>
    </xf>
    <xf numFmtId="164" fontId="1" fillId="8" borderId="0" xfId="0" applyNumberFormat="1" applyFont="1" applyFill="1"/>
    <xf numFmtId="164" fontId="8" fillId="8" borderId="0" xfId="0" applyNumberFormat="1" applyFont="1" applyFill="1"/>
    <xf numFmtId="164" fontId="9" fillId="8" borderId="0" xfId="0" applyNumberFormat="1" applyFont="1" applyFill="1"/>
    <xf numFmtId="164" fontId="1" fillId="8" borderId="0" xfId="0" applyNumberFormat="1" applyFont="1" applyFill="1" applyAlignment="1">
      <alignment horizontal="right" vertical="center"/>
    </xf>
    <xf numFmtId="1" fontId="8" fillId="8" borderId="9" xfId="1" applyNumberFormat="1" applyFont="1" applyFill="1" applyBorder="1" applyAlignment="1" applyProtection="1">
      <alignment horizontal="center" vertical="top"/>
    </xf>
    <xf numFmtId="0" fontId="8" fillId="8" borderId="9" xfId="0" applyFont="1" applyFill="1" applyBorder="1" applyAlignment="1">
      <alignment vertical="top" wrapText="1"/>
    </xf>
    <xf numFmtId="166" fontId="8" fillId="8" borderId="9" xfId="1" applyNumberFormat="1" applyFont="1" applyFill="1" applyBorder="1" applyAlignment="1" applyProtection="1">
      <alignment vertical="top"/>
      <protection locked="0"/>
    </xf>
    <xf numFmtId="0" fontId="1" fillId="8" borderId="0" xfId="0" applyFont="1" applyFill="1"/>
    <xf numFmtId="3" fontId="1" fillId="8" borderId="0" xfId="0" applyNumberFormat="1" applyFont="1" applyFill="1"/>
    <xf numFmtId="164" fontId="1" fillId="8" borderId="0" xfId="0" applyNumberFormat="1" applyFont="1" applyFill="1" applyAlignment="1">
      <alignment horizontal="right"/>
    </xf>
    <xf numFmtId="0" fontId="1" fillId="8" borderId="0" xfId="0" applyFont="1" applyFill="1" applyAlignment="1">
      <alignment horizontal="left" vertical="top" wrapText="1"/>
    </xf>
    <xf numFmtId="0" fontId="3" fillId="8" borderId="0" xfId="0" applyFont="1" applyFill="1" applyAlignment="1">
      <alignment horizontal="center"/>
    </xf>
    <xf numFmtId="49" fontId="9" fillId="8" borderId="7" xfId="0" applyNumberFormat="1" applyFont="1" applyFill="1" applyBorder="1" applyAlignment="1">
      <alignment wrapText="1"/>
    </xf>
    <xf numFmtId="49" fontId="8" fillId="8" borderId="8" xfId="0" applyNumberFormat="1" applyFont="1" applyFill="1" applyBorder="1" applyAlignment="1">
      <alignment wrapText="1"/>
    </xf>
    <xf numFmtId="3" fontId="8" fillId="8" borderId="9" xfId="1" applyNumberFormat="1" applyFont="1" applyFill="1" applyBorder="1" applyAlignment="1" applyProtection="1">
      <alignment horizontal="center"/>
      <protection locked="0"/>
    </xf>
    <xf numFmtId="164" fontId="8" fillId="8" borderId="0" xfId="0" applyNumberFormat="1" applyFont="1" applyFill="1" applyAlignment="1">
      <alignment horizontal="right"/>
    </xf>
    <xf numFmtId="0" fontId="9" fillId="8" borderId="9" xfId="0" applyFont="1" applyFill="1" applyBorder="1" applyAlignment="1">
      <alignment vertical="center"/>
    </xf>
    <xf numFmtId="0" fontId="8" fillId="8" borderId="9" xfId="0" applyFont="1" applyFill="1" applyBorder="1" applyAlignment="1">
      <alignment vertical="center"/>
    </xf>
    <xf numFmtId="1" fontId="9" fillId="8" borderId="7" xfId="1" applyNumberFormat="1" applyFont="1" applyFill="1" applyBorder="1" applyAlignment="1" applyProtection="1">
      <alignment horizontal="left" vertical="top" wrapText="1"/>
    </xf>
    <xf numFmtId="1" fontId="8" fillId="0" borderId="13" xfId="1" applyNumberFormat="1" applyFont="1" applyFill="1" applyBorder="1" applyAlignment="1" applyProtection="1">
      <alignment horizontal="center" vertical="top"/>
    </xf>
    <xf numFmtId="1" fontId="8" fillId="8" borderId="2" xfId="1" quotePrefix="1" applyNumberFormat="1" applyFont="1" applyFill="1" applyBorder="1" applyAlignment="1" applyProtection="1">
      <alignment horizontal="left" vertical="top" wrapText="1"/>
    </xf>
    <xf numFmtId="44" fontId="8" fillId="0" borderId="11" xfId="5" applyFont="1" applyFill="1" applyBorder="1" applyAlignment="1" applyProtection="1">
      <alignment horizontal="center" vertical="top"/>
    </xf>
    <xf numFmtId="1" fontId="8" fillId="0" borderId="9" xfId="1" quotePrefix="1" applyNumberFormat="1" applyFont="1" applyFill="1" applyBorder="1" applyAlignment="1" applyProtection="1">
      <alignment horizontal="left" vertical="top" wrapText="1"/>
    </xf>
    <xf numFmtId="0" fontId="18" fillId="8" borderId="8" xfId="0" applyFont="1" applyFill="1" applyBorder="1" applyAlignment="1" applyProtection="1">
      <alignment horizontal="left" wrapText="1"/>
      <protection locked="0"/>
    </xf>
    <xf numFmtId="0" fontId="19" fillId="8" borderId="7" xfId="0" applyFont="1" applyFill="1" applyBorder="1" applyAlignment="1" applyProtection="1">
      <alignment horizontal="left"/>
      <protection locked="0"/>
    </xf>
    <xf numFmtId="0" fontId="19" fillId="8" borderId="12" xfId="0" applyFont="1" applyFill="1" applyBorder="1" applyAlignment="1" applyProtection="1">
      <alignment horizontal="left"/>
      <protection locked="0"/>
    </xf>
    <xf numFmtId="0" fontId="19" fillId="8" borderId="8" xfId="0" applyFont="1" applyFill="1" applyBorder="1" applyAlignment="1" applyProtection="1">
      <alignment horizontal="left"/>
      <protection locked="0"/>
    </xf>
    <xf numFmtId="0" fontId="9" fillId="8" borderId="11" xfId="0" applyFont="1" applyFill="1" applyBorder="1" applyAlignment="1">
      <alignment vertical="center"/>
    </xf>
    <xf numFmtId="0" fontId="8" fillId="8" borderId="11" xfId="0" applyFont="1" applyFill="1" applyBorder="1" applyAlignment="1">
      <alignment vertical="center"/>
    </xf>
    <xf numFmtId="0" fontId="19" fillId="8" borderId="7" xfId="0" applyFont="1" applyFill="1" applyBorder="1" applyAlignment="1" applyProtection="1">
      <alignment horizontal="left" vertical="center"/>
      <protection locked="0"/>
    </xf>
    <xf numFmtId="0" fontId="19" fillId="8" borderId="12" xfId="0" applyFont="1" applyFill="1" applyBorder="1" applyAlignment="1" applyProtection="1">
      <alignment horizontal="left" vertical="center"/>
      <protection locked="0"/>
    </xf>
    <xf numFmtId="0" fontId="19" fillId="8" borderId="8" xfId="0" applyFont="1" applyFill="1" applyBorder="1" applyAlignment="1" applyProtection="1">
      <alignment horizontal="left" vertical="center"/>
      <protection locked="0"/>
    </xf>
    <xf numFmtId="0" fontId="7" fillId="8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44" fontId="8" fillId="6" borderId="9" xfId="5" applyFont="1" applyFill="1" applyBorder="1" applyAlignment="1" applyProtection="1">
      <alignment horizontal="center" vertical="top"/>
      <protection locked="0"/>
    </xf>
    <xf numFmtId="44" fontId="8" fillId="6" borderId="13" xfId="5" applyFont="1" applyFill="1" applyBorder="1" applyAlignment="1" applyProtection="1">
      <alignment horizontal="center" vertical="top"/>
      <protection locked="0"/>
    </xf>
    <xf numFmtId="44" fontId="7" fillId="3" borderId="9" xfId="0" applyNumberFormat="1" applyFont="1" applyFill="1" applyBorder="1" applyAlignment="1" applyProtection="1">
      <alignment vertical="top"/>
    </xf>
    <xf numFmtId="0" fontId="0" fillId="8" borderId="0" xfId="0" applyFill="1"/>
    <xf numFmtId="0" fontId="17" fillId="0" borderId="17" xfId="0" applyFont="1" applyBorder="1"/>
    <xf numFmtId="0" fontId="0" fillId="0" borderId="7" xfId="0" applyBorder="1" applyProtection="1">
      <protection locked="0"/>
    </xf>
    <xf numFmtId="44" fontId="0" fillId="6" borderId="9" xfId="5" applyFont="1" applyFill="1" applyBorder="1" applyProtection="1">
      <protection locked="0"/>
    </xf>
    <xf numFmtId="1" fontId="8" fillId="4" borderId="21" xfId="1" applyNumberFormat="1" applyFont="1" applyFill="1" applyBorder="1" applyAlignment="1" applyProtection="1">
      <alignment horizontal="center" vertical="top"/>
    </xf>
    <xf numFmtId="1" fontId="8" fillId="4" borderId="24" xfId="1" applyNumberFormat="1" applyFont="1" applyFill="1" applyBorder="1" applyAlignment="1" applyProtection="1">
      <alignment horizontal="left" vertical="top" wrapText="1"/>
    </xf>
    <xf numFmtId="3" fontId="9" fillId="4" borderId="24" xfId="0" applyNumberFormat="1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4" xfId="0" applyFont="1" applyFill="1" applyBorder="1"/>
    <xf numFmtId="0" fontId="9" fillId="4" borderId="25" xfId="0" applyFont="1" applyFill="1" applyBorder="1" applyAlignment="1">
      <alignment wrapText="1"/>
    </xf>
    <xf numFmtId="0" fontId="0" fillId="0" borderId="9" xfId="0" applyBorder="1" applyProtection="1">
      <protection locked="0"/>
    </xf>
    <xf numFmtId="0" fontId="18" fillId="8" borderId="9" xfId="0" applyFont="1" applyFill="1" applyBorder="1" applyAlignment="1">
      <alignment vertical="center"/>
    </xf>
    <xf numFmtId="0" fontId="20" fillId="8" borderId="9" xfId="0" applyFont="1" applyFill="1" applyBorder="1" applyAlignment="1">
      <alignment vertical="center"/>
    </xf>
    <xf numFmtId="0" fontId="18" fillId="8" borderId="9" xfId="0" applyFont="1" applyFill="1" applyBorder="1"/>
    <xf numFmtId="0" fontId="20" fillId="8" borderId="9" xfId="0" applyFont="1" applyFill="1" applyBorder="1"/>
    <xf numFmtId="0" fontId="18" fillId="8" borderId="7" xfId="0" applyFont="1" applyFill="1" applyBorder="1" applyAlignment="1">
      <alignment horizontal="left" wrapText="1"/>
    </xf>
    <xf numFmtId="0" fontId="18" fillId="8" borderId="12" xfId="0" applyFont="1" applyFill="1" applyBorder="1" applyAlignment="1">
      <alignment horizontal="left" wrapText="1"/>
    </xf>
    <xf numFmtId="0" fontId="18" fillId="8" borderId="8" xfId="0" applyFont="1" applyFill="1" applyBorder="1" applyAlignment="1">
      <alignment horizontal="left" wrapText="1"/>
    </xf>
    <xf numFmtId="0" fontId="21" fillId="8" borderId="0" xfId="0" applyFont="1" applyFill="1"/>
    <xf numFmtId="0" fontId="9" fillId="0" borderId="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left" vertical="center" wrapText="1"/>
    </xf>
    <xf numFmtId="44" fontId="8" fillId="6" borderId="27" xfId="5" applyFont="1" applyFill="1" applyBorder="1" applyAlignment="1" applyProtection="1">
      <alignment horizontal="center" vertical="center" wrapText="1"/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/>
    <xf numFmtId="44" fontId="8" fillId="0" borderId="29" xfId="0" applyNumberFormat="1" applyFont="1" applyBorder="1" applyAlignment="1">
      <alignment wrapText="1"/>
    </xf>
    <xf numFmtId="0" fontId="10" fillId="0" borderId="13" xfId="0" applyFont="1" applyBorder="1"/>
    <xf numFmtId="0" fontId="22" fillId="8" borderId="9" xfId="0" applyFont="1" applyFill="1" applyBorder="1" applyAlignment="1" applyProtection="1">
      <alignment horizontal="left" wrapText="1"/>
    </xf>
    <xf numFmtId="0" fontId="23" fillId="8" borderId="7" xfId="0" applyFont="1" applyFill="1" applyBorder="1" applyAlignment="1" applyProtection="1">
      <alignment horizontal="left" vertical="center"/>
    </xf>
    <xf numFmtId="0" fontId="23" fillId="8" borderId="12" xfId="0" applyFont="1" applyFill="1" applyBorder="1" applyAlignment="1" applyProtection="1">
      <alignment horizontal="left" vertical="center"/>
    </xf>
    <xf numFmtId="0" fontId="23" fillId="8" borderId="8" xfId="0" applyFont="1" applyFill="1" applyBorder="1" applyAlignment="1" applyProtection="1">
      <alignment horizontal="left" vertical="center"/>
    </xf>
    <xf numFmtId="0" fontId="23" fillId="8" borderId="7" xfId="0" applyFont="1" applyFill="1" applyBorder="1" applyAlignment="1" applyProtection="1">
      <alignment horizontal="left"/>
    </xf>
    <xf numFmtId="0" fontId="23" fillId="8" borderId="12" xfId="0" applyFont="1" applyFill="1" applyBorder="1" applyAlignment="1" applyProtection="1">
      <alignment horizontal="left"/>
    </xf>
    <xf numFmtId="0" fontId="23" fillId="8" borderId="8" xfId="0" applyFont="1" applyFill="1" applyBorder="1" applyAlignment="1" applyProtection="1">
      <alignment horizontal="left"/>
    </xf>
    <xf numFmtId="0" fontId="1" fillId="8" borderId="0" xfId="2" applyFill="1"/>
    <xf numFmtId="0" fontId="1" fillId="8" borderId="0" xfId="2" applyFill="1" applyAlignment="1">
      <alignment vertical="top" wrapText="1"/>
    </xf>
  </cellXfs>
  <cellStyles count="6">
    <cellStyle name="Euro" xfId="1" xr:uid="{00000000-0005-0000-0000-000000000000}"/>
    <cellStyle name="Standaard" xfId="0" builtinId="0"/>
    <cellStyle name="Standaard 2" xfId="3" xr:uid="{00000000-0005-0000-0000-000002000000}"/>
    <cellStyle name="Standaard 3" xfId="2" xr:uid="{00000000-0005-0000-0000-000003000000}"/>
    <cellStyle name="Valuta" xfId="5" builtinId="4"/>
    <cellStyle name="Valuta 2" xfId="4" xr:uid="{00000000-0005-0000-0000-000004000000}"/>
  </cellStyles>
  <dxfs count="1">
    <dxf>
      <font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view="pageLayout" topLeftCell="B4" zoomScaleNormal="100" workbookViewId="0">
      <selection activeCell="B18" sqref="B18"/>
    </sheetView>
  </sheetViews>
  <sheetFormatPr defaultColWidth="0" defaultRowHeight="11.4" x14ac:dyDescent="0.2"/>
  <cols>
    <col min="1" max="1" width="4.109375" style="14" customWidth="1"/>
    <col min="2" max="2" width="79.6640625" style="21" customWidth="1"/>
    <col min="3" max="3" width="4.109375" style="14" customWidth="1"/>
    <col min="4" max="256" width="0" style="14" hidden="1"/>
    <col min="257" max="257" width="4.109375" style="14" customWidth="1"/>
    <col min="258" max="258" width="79.6640625" style="14" customWidth="1"/>
    <col min="259" max="259" width="4.109375" style="14" customWidth="1"/>
    <col min="260" max="512" width="0" style="14" hidden="1"/>
    <col min="513" max="513" width="4.109375" style="14" customWidth="1"/>
    <col min="514" max="514" width="79.6640625" style="14" customWidth="1"/>
    <col min="515" max="515" width="4.109375" style="14" customWidth="1"/>
    <col min="516" max="768" width="0" style="14" hidden="1"/>
    <col min="769" max="769" width="4.109375" style="14" customWidth="1"/>
    <col min="770" max="770" width="79.6640625" style="14" customWidth="1"/>
    <col min="771" max="771" width="4.109375" style="14" customWidth="1"/>
    <col min="772" max="1024" width="0" style="14" hidden="1"/>
    <col min="1025" max="1025" width="4.109375" style="14" customWidth="1"/>
    <col min="1026" max="1026" width="79.6640625" style="14" customWidth="1"/>
    <col min="1027" max="1027" width="4.109375" style="14" customWidth="1"/>
    <col min="1028" max="1280" width="0" style="14" hidden="1"/>
    <col min="1281" max="1281" width="4.109375" style="14" customWidth="1"/>
    <col min="1282" max="1282" width="79.6640625" style="14" customWidth="1"/>
    <col min="1283" max="1283" width="4.109375" style="14" customWidth="1"/>
    <col min="1284" max="1536" width="0" style="14" hidden="1"/>
    <col min="1537" max="1537" width="4.109375" style="14" customWidth="1"/>
    <col min="1538" max="1538" width="79.6640625" style="14" customWidth="1"/>
    <col min="1539" max="1539" width="4.109375" style="14" customWidth="1"/>
    <col min="1540" max="1792" width="0" style="14" hidden="1"/>
    <col min="1793" max="1793" width="4.109375" style="14" customWidth="1"/>
    <col min="1794" max="1794" width="79.6640625" style="14" customWidth="1"/>
    <col min="1795" max="1795" width="4.109375" style="14" customWidth="1"/>
    <col min="1796" max="2048" width="0" style="14" hidden="1"/>
    <col min="2049" max="2049" width="4.109375" style="14" customWidth="1"/>
    <col min="2050" max="2050" width="79.6640625" style="14" customWidth="1"/>
    <col min="2051" max="2051" width="4.109375" style="14" customWidth="1"/>
    <col min="2052" max="2304" width="0" style="14" hidden="1"/>
    <col min="2305" max="2305" width="4.109375" style="14" customWidth="1"/>
    <col min="2306" max="2306" width="79.6640625" style="14" customWidth="1"/>
    <col min="2307" max="2307" width="4.109375" style="14" customWidth="1"/>
    <col min="2308" max="2560" width="0" style="14" hidden="1"/>
    <col min="2561" max="2561" width="4.109375" style="14" customWidth="1"/>
    <col min="2562" max="2562" width="79.6640625" style="14" customWidth="1"/>
    <col min="2563" max="2563" width="4.109375" style="14" customWidth="1"/>
    <col min="2564" max="2816" width="0" style="14" hidden="1"/>
    <col min="2817" max="2817" width="4.109375" style="14" customWidth="1"/>
    <col min="2818" max="2818" width="79.6640625" style="14" customWidth="1"/>
    <col min="2819" max="2819" width="4.109375" style="14" customWidth="1"/>
    <col min="2820" max="3072" width="0" style="14" hidden="1"/>
    <col min="3073" max="3073" width="4.109375" style="14" customWidth="1"/>
    <col min="3074" max="3074" width="79.6640625" style="14" customWidth="1"/>
    <col min="3075" max="3075" width="4.109375" style="14" customWidth="1"/>
    <col min="3076" max="3328" width="0" style="14" hidden="1"/>
    <col min="3329" max="3329" width="4.109375" style="14" customWidth="1"/>
    <col min="3330" max="3330" width="79.6640625" style="14" customWidth="1"/>
    <col min="3331" max="3331" width="4.109375" style="14" customWidth="1"/>
    <col min="3332" max="3584" width="0" style="14" hidden="1"/>
    <col min="3585" max="3585" width="4.109375" style="14" customWidth="1"/>
    <col min="3586" max="3586" width="79.6640625" style="14" customWidth="1"/>
    <col min="3587" max="3587" width="4.109375" style="14" customWidth="1"/>
    <col min="3588" max="3840" width="0" style="14" hidden="1"/>
    <col min="3841" max="3841" width="4.109375" style="14" customWidth="1"/>
    <col min="3842" max="3842" width="79.6640625" style="14" customWidth="1"/>
    <col min="3843" max="3843" width="4.109375" style="14" customWidth="1"/>
    <col min="3844" max="4096" width="0" style="14" hidden="1"/>
    <col min="4097" max="4097" width="4.109375" style="14" customWidth="1"/>
    <col min="4098" max="4098" width="79.6640625" style="14" customWidth="1"/>
    <col min="4099" max="4099" width="4.109375" style="14" customWidth="1"/>
    <col min="4100" max="4352" width="0" style="14" hidden="1"/>
    <col min="4353" max="4353" width="4.109375" style="14" customWidth="1"/>
    <col min="4354" max="4354" width="79.6640625" style="14" customWidth="1"/>
    <col min="4355" max="4355" width="4.109375" style="14" customWidth="1"/>
    <col min="4356" max="4608" width="0" style="14" hidden="1"/>
    <col min="4609" max="4609" width="4.109375" style="14" customWidth="1"/>
    <col min="4610" max="4610" width="79.6640625" style="14" customWidth="1"/>
    <col min="4611" max="4611" width="4.109375" style="14" customWidth="1"/>
    <col min="4612" max="4864" width="0" style="14" hidden="1"/>
    <col min="4865" max="4865" width="4.109375" style="14" customWidth="1"/>
    <col min="4866" max="4866" width="79.6640625" style="14" customWidth="1"/>
    <col min="4867" max="4867" width="4.109375" style="14" customWidth="1"/>
    <col min="4868" max="5120" width="0" style="14" hidden="1"/>
    <col min="5121" max="5121" width="4.109375" style="14" customWidth="1"/>
    <col min="5122" max="5122" width="79.6640625" style="14" customWidth="1"/>
    <col min="5123" max="5123" width="4.109375" style="14" customWidth="1"/>
    <col min="5124" max="5376" width="0" style="14" hidden="1"/>
    <col min="5377" max="5377" width="4.109375" style="14" customWidth="1"/>
    <col min="5378" max="5378" width="79.6640625" style="14" customWidth="1"/>
    <col min="5379" max="5379" width="4.109375" style="14" customWidth="1"/>
    <col min="5380" max="5632" width="0" style="14" hidden="1"/>
    <col min="5633" max="5633" width="4.109375" style="14" customWidth="1"/>
    <col min="5634" max="5634" width="79.6640625" style="14" customWidth="1"/>
    <col min="5635" max="5635" width="4.109375" style="14" customWidth="1"/>
    <col min="5636" max="5888" width="0" style="14" hidden="1"/>
    <col min="5889" max="5889" width="4.109375" style="14" customWidth="1"/>
    <col min="5890" max="5890" width="79.6640625" style="14" customWidth="1"/>
    <col min="5891" max="5891" width="4.109375" style="14" customWidth="1"/>
    <col min="5892" max="6144" width="0" style="14" hidden="1"/>
    <col min="6145" max="6145" width="4.109375" style="14" customWidth="1"/>
    <col min="6146" max="6146" width="79.6640625" style="14" customWidth="1"/>
    <col min="6147" max="6147" width="4.109375" style="14" customWidth="1"/>
    <col min="6148" max="6400" width="0" style="14" hidden="1"/>
    <col min="6401" max="6401" width="4.109375" style="14" customWidth="1"/>
    <col min="6402" max="6402" width="79.6640625" style="14" customWidth="1"/>
    <col min="6403" max="6403" width="4.109375" style="14" customWidth="1"/>
    <col min="6404" max="6656" width="0" style="14" hidden="1"/>
    <col min="6657" max="6657" width="4.109375" style="14" customWidth="1"/>
    <col min="6658" max="6658" width="79.6640625" style="14" customWidth="1"/>
    <col min="6659" max="6659" width="4.109375" style="14" customWidth="1"/>
    <col min="6660" max="6912" width="0" style="14" hidden="1"/>
    <col min="6913" max="6913" width="4.109375" style="14" customWidth="1"/>
    <col min="6914" max="6914" width="79.6640625" style="14" customWidth="1"/>
    <col min="6915" max="6915" width="4.109375" style="14" customWidth="1"/>
    <col min="6916" max="7168" width="0" style="14" hidden="1"/>
    <col min="7169" max="7169" width="4.109375" style="14" customWidth="1"/>
    <col min="7170" max="7170" width="79.6640625" style="14" customWidth="1"/>
    <col min="7171" max="7171" width="4.109375" style="14" customWidth="1"/>
    <col min="7172" max="7424" width="0" style="14" hidden="1"/>
    <col min="7425" max="7425" width="4.109375" style="14" customWidth="1"/>
    <col min="7426" max="7426" width="79.6640625" style="14" customWidth="1"/>
    <col min="7427" max="7427" width="4.109375" style="14" customWidth="1"/>
    <col min="7428" max="7680" width="0" style="14" hidden="1"/>
    <col min="7681" max="7681" width="4.109375" style="14" customWidth="1"/>
    <col min="7682" max="7682" width="79.6640625" style="14" customWidth="1"/>
    <col min="7683" max="7683" width="4.109375" style="14" customWidth="1"/>
    <col min="7684" max="7936" width="0" style="14" hidden="1"/>
    <col min="7937" max="7937" width="4.109375" style="14" customWidth="1"/>
    <col min="7938" max="7938" width="79.6640625" style="14" customWidth="1"/>
    <col min="7939" max="7939" width="4.109375" style="14" customWidth="1"/>
    <col min="7940" max="8192" width="0" style="14" hidden="1"/>
    <col min="8193" max="8193" width="4.109375" style="14" customWidth="1"/>
    <col min="8194" max="8194" width="79.6640625" style="14" customWidth="1"/>
    <col min="8195" max="8195" width="4.109375" style="14" customWidth="1"/>
    <col min="8196" max="8448" width="0" style="14" hidden="1"/>
    <col min="8449" max="8449" width="4.109375" style="14" customWidth="1"/>
    <col min="8450" max="8450" width="79.6640625" style="14" customWidth="1"/>
    <col min="8451" max="8451" width="4.109375" style="14" customWidth="1"/>
    <col min="8452" max="8704" width="0" style="14" hidden="1"/>
    <col min="8705" max="8705" width="4.109375" style="14" customWidth="1"/>
    <col min="8706" max="8706" width="79.6640625" style="14" customWidth="1"/>
    <col min="8707" max="8707" width="4.109375" style="14" customWidth="1"/>
    <col min="8708" max="8960" width="0" style="14" hidden="1"/>
    <col min="8961" max="8961" width="4.109375" style="14" customWidth="1"/>
    <col min="8962" max="8962" width="79.6640625" style="14" customWidth="1"/>
    <col min="8963" max="8963" width="4.109375" style="14" customWidth="1"/>
    <col min="8964" max="9216" width="0" style="14" hidden="1"/>
    <col min="9217" max="9217" width="4.109375" style="14" customWidth="1"/>
    <col min="9218" max="9218" width="79.6640625" style="14" customWidth="1"/>
    <col min="9219" max="9219" width="4.109375" style="14" customWidth="1"/>
    <col min="9220" max="9472" width="0" style="14" hidden="1"/>
    <col min="9473" max="9473" width="4.109375" style="14" customWidth="1"/>
    <col min="9474" max="9474" width="79.6640625" style="14" customWidth="1"/>
    <col min="9475" max="9475" width="4.109375" style="14" customWidth="1"/>
    <col min="9476" max="9728" width="0" style="14" hidden="1"/>
    <col min="9729" max="9729" width="4.109375" style="14" customWidth="1"/>
    <col min="9730" max="9730" width="79.6640625" style="14" customWidth="1"/>
    <col min="9731" max="9731" width="4.109375" style="14" customWidth="1"/>
    <col min="9732" max="9984" width="0" style="14" hidden="1"/>
    <col min="9985" max="9985" width="4.109375" style="14" customWidth="1"/>
    <col min="9986" max="9986" width="79.6640625" style="14" customWidth="1"/>
    <col min="9987" max="9987" width="4.109375" style="14" customWidth="1"/>
    <col min="9988" max="10240" width="0" style="14" hidden="1"/>
    <col min="10241" max="10241" width="4.109375" style="14" customWidth="1"/>
    <col min="10242" max="10242" width="79.6640625" style="14" customWidth="1"/>
    <col min="10243" max="10243" width="4.109375" style="14" customWidth="1"/>
    <col min="10244" max="10496" width="0" style="14" hidden="1"/>
    <col min="10497" max="10497" width="4.109375" style="14" customWidth="1"/>
    <col min="10498" max="10498" width="79.6640625" style="14" customWidth="1"/>
    <col min="10499" max="10499" width="4.109375" style="14" customWidth="1"/>
    <col min="10500" max="10752" width="0" style="14" hidden="1"/>
    <col min="10753" max="10753" width="4.109375" style="14" customWidth="1"/>
    <col min="10754" max="10754" width="79.6640625" style="14" customWidth="1"/>
    <col min="10755" max="10755" width="4.109375" style="14" customWidth="1"/>
    <col min="10756" max="11008" width="0" style="14" hidden="1"/>
    <col min="11009" max="11009" width="4.109375" style="14" customWidth="1"/>
    <col min="11010" max="11010" width="79.6640625" style="14" customWidth="1"/>
    <col min="11011" max="11011" width="4.109375" style="14" customWidth="1"/>
    <col min="11012" max="11264" width="0" style="14" hidden="1"/>
    <col min="11265" max="11265" width="4.109375" style="14" customWidth="1"/>
    <col min="11266" max="11266" width="79.6640625" style="14" customWidth="1"/>
    <col min="11267" max="11267" width="4.109375" style="14" customWidth="1"/>
    <col min="11268" max="11520" width="0" style="14" hidden="1"/>
    <col min="11521" max="11521" width="4.109375" style="14" customWidth="1"/>
    <col min="11522" max="11522" width="79.6640625" style="14" customWidth="1"/>
    <col min="11523" max="11523" width="4.109375" style="14" customWidth="1"/>
    <col min="11524" max="11776" width="0" style="14" hidden="1"/>
    <col min="11777" max="11777" width="4.109375" style="14" customWidth="1"/>
    <col min="11778" max="11778" width="79.6640625" style="14" customWidth="1"/>
    <col min="11779" max="11779" width="4.109375" style="14" customWidth="1"/>
    <col min="11780" max="12032" width="0" style="14" hidden="1"/>
    <col min="12033" max="12033" width="4.109375" style="14" customWidth="1"/>
    <col min="12034" max="12034" width="79.6640625" style="14" customWidth="1"/>
    <col min="12035" max="12035" width="4.109375" style="14" customWidth="1"/>
    <col min="12036" max="12288" width="0" style="14" hidden="1"/>
    <col min="12289" max="12289" width="4.109375" style="14" customWidth="1"/>
    <col min="12290" max="12290" width="79.6640625" style="14" customWidth="1"/>
    <col min="12291" max="12291" width="4.109375" style="14" customWidth="1"/>
    <col min="12292" max="12544" width="0" style="14" hidden="1"/>
    <col min="12545" max="12545" width="4.109375" style="14" customWidth="1"/>
    <col min="12546" max="12546" width="79.6640625" style="14" customWidth="1"/>
    <col min="12547" max="12547" width="4.109375" style="14" customWidth="1"/>
    <col min="12548" max="12800" width="0" style="14" hidden="1"/>
    <col min="12801" max="12801" width="4.109375" style="14" customWidth="1"/>
    <col min="12802" max="12802" width="79.6640625" style="14" customWidth="1"/>
    <col min="12803" max="12803" width="4.109375" style="14" customWidth="1"/>
    <col min="12804" max="13056" width="0" style="14" hidden="1"/>
    <col min="13057" max="13057" width="4.109375" style="14" customWidth="1"/>
    <col min="13058" max="13058" width="79.6640625" style="14" customWidth="1"/>
    <col min="13059" max="13059" width="4.109375" style="14" customWidth="1"/>
    <col min="13060" max="13312" width="0" style="14" hidden="1"/>
    <col min="13313" max="13313" width="4.109375" style="14" customWidth="1"/>
    <col min="13314" max="13314" width="79.6640625" style="14" customWidth="1"/>
    <col min="13315" max="13315" width="4.109375" style="14" customWidth="1"/>
    <col min="13316" max="13568" width="0" style="14" hidden="1"/>
    <col min="13569" max="13569" width="4.109375" style="14" customWidth="1"/>
    <col min="13570" max="13570" width="79.6640625" style="14" customWidth="1"/>
    <col min="13571" max="13571" width="4.109375" style="14" customWidth="1"/>
    <col min="13572" max="13824" width="0" style="14" hidden="1"/>
    <col min="13825" max="13825" width="4.109375" style="14" customWidth="1"/>
    <col min="13826" max="13826" width="79.6640625" style="14" customWidth="1"/>
    <col min="13827" max="13827" width="4.109375" style="14" customWidth="1"/>
    <col min="13828" max="14080" width="0" style="14" hidden="1"/>
    <col min="14081" max="14081" width="4.109375" style="14" customWidth="1"/>
    <col min="14082" max="14082" width="79.6640625" style="14" customWidth="1"/>
    <col min="14083" max="14083" width="4.109375" style="14" customWidth="1"/>
    <col min="14084" max="14336" width="0" style="14" hidden="1"/>
    <col min="14337" max="14337" width="4.109375" style="14" customWidth="1"/>
    <col min="14338" max="14338" width="79.6640625" style="14" customWidth="1"/>
    <col min="14339" max="14339" width="4.109375" style="14" customWidth="1"/>
    <col min="14340" max="14592" width="0" style="14" hidden="1"/>
    <col min="14593" max="14593" width="4.109375" style="14" customWidth="1"/>
    <col min="14594" max="14594" width="79.6640625" style="14" customWidth="1"/>
    <col min="14595" max="14595" width="4.109375" style="14" customWidth="1"/>
    <col min="14596" max="14848" width="0" style="14" hidden="1"/>
    <col min="14849" max="14849" width="4.109375" style="14" customWidth="1"/>
    <col min="14850" max="14850" width="79.6640625" style="14" customWidth="1"/>
    <col min="14851" max="14851" width="4.109375" style="14" customWidth="1"/>
    <col min="14852" max="15104" width="0" style="14" hidden="1"/>
    <col min="15105" max="15105" width="4.109375" style="14" customWidth="1"/>
    <col min="15106" max="15106" width="79.6640625" style="14" customWidth="1"/>
    <col min="15107" max="15107" width="4.109375" style="14" customWidth="1"/>
    <col min="15108" max="15360" width="0" style="14" hidden="1"/>
    <col min="15361" max="15361" width="4.109375" style="14" customWidth="1"/>
    <col min="15362" max="15362" width="79.6640625" style="14" customWidth="1"/>
    <col min="15363" max="15363" width="4.109375" style="14" customWidth="1"/>
    <col min="15364" max="15616" width="0" style="14" hidden="1"/>
    <col min="15617" max="15617" width="4.109375" style="14" customWidth="1"/>
    <col min="15618" max="15618" width="79.6640625" style="14" customWidth="1"/>
    <col min="15619" max="15619" width="4.109375" style="14" customWidth="1"/>
    <col min="15620" max="15872" width="0" style="14" hidden="1"/>
    <col min="15873" max="15873" width="4.109375" style="14" customWidth="1"/>
    <col min="15874" max="15874" width="79.6640625" style="14" customWidth="1"/>
    <col min="15875" max="15875" width="4.109375" style="14" customWidth="1"/>
    <col min="15876" max="16128" width="0" style="14" hidden="1"/>
    <col min="16129" max="16129" width="4.109375" style="14" customWidth="1"/>
    <col min="16130" max="16130" width="79.6640625" style="14" customWidth="1"/>
    <col min="16131" max="16131" width="4.109375" style="14" customWidth="1"/>
    <col min="16132" max="16384" width="0" style="14" hidden="1"/>
  </cols>
  <sheetData>
    <row r="1" spans="1:2" ht="79.5" customHeight="1" x14ac:dyDescent="0.3">
      <c r="B1" s="15" t="s">
        <v>0</v>
      </c>
    </row>
    <row r="2" spans="1:2" ht="15" x14ac:dyDescent="0.25">
      <c r="B2" s="16" t="s">
        <v>1</v>
      </c>
    </row>
    <row r="3" spans="1:2" x14ac:dyDescent="0.2">
      <c r="B3" s="17"/>
    </row>
    <row r="4" spans="1:2" x14ac:dyDescent="0.2">
      <c r="B4" s="18"/>
    </row>
    <row r="5" spans="1:2" x14ac:dyDescent="0.2">
      <c r="B5" s="18" t="s">
        <v>2</v>
      </c>
    </row>
    <row r="6" spans="1:2" x14ac:dyDescent="0.2">
      <c r="B6" s="18" t="s">
        <v>3</v>
      </c>
    </row>
    <row r="7" spans="1:2" x14ac:dyDescent="0.2">
      <c r="B7" s="14"/>
    </row>
    <row r="9" spans="1:2" x14ac:dyDescent="0.2">
      <c r="B9" s="14"/>
    </row>
    <row r="10" spans="1:2" ht="12" x14ac:dyDescent="0.25">
      <c r="A10" s="19"/>
      <c r="B10" s="19" t="s">
        <v>4</v>
      </c>
    </row>
    <row r="11" spans="1:2" ht="19.5" customHeight="1" x14ac:dyDescent="0.2">
      <c r="B11" s="20" t="s">
        <v>5</v>
      </c>
    </row>
    <row r="13" spans="1:2" ht="22.8" x14ac:dyDescent="0.2">
      <c r="B13" s="21" t="s">
        <v>6</v>
      </c>
    </row>
    <row r="14" spans="1:2" ht="16.5" customHeight="1" x14ac:dyDescent="0.2">
      <c r="B14" s="22"/>
    </row>
    <row r="16" spans="1:2" ht="22.8" x14ac:dyDescent="0.2">
      <c r="A16" s="23" t="s">
        <v>7</v>
      </c>
      <c r="B16" s="24" t="s">
        <v>8</v>
      </c>
    </row>
    <row r="18" spans="2:9" ht="12.75" customHeight="1" x14ac:dyDescent="0.25">
      <c r="B18" s="1" t="s">
        <v>9</v>
      </c>
      <c r="C18" s="184"/>
      <c r="D18" s="1"/>
      <c r="E18" s="2"/>
      <c r="F18" s="25"/>
      <c r="G18" s="25"/>
      <c r="H18" s="25"/>
      <c r="I18" s="25"/>
    </row>
    <row r="19" spans="2:9" ht="12.75" customHeight="1" x14ac:dyDescent="0.25">
      <c r="B19" s="3" t="s">
        <v>10</v>
      </c>
      <c r="C19" s="184"/>
      <c r="D19" s="1"/>
      <c r="E19" s="2"/>
      <c r="F19" s="25"/>
      <c r="G19" s="25"/>
      <c r="H19" s="25"/>
      <c r="I19" s="25"/>
    </row>
    <row r="20" spans="2:9" ht="12.75" customHeight="1" x14ac:dyDescent="0.25">
      <c r="B20" s="3" t="s">
        <v>11</v>
      </c>
      <c r="C20" s="184"/>
      <c r="D20" s="1"/>
      <c r="E20" s="2"/>
      <c r="F20" s="25"/>
      <c r="G20" s="25"/>
      <c r="H20" s="25"/>
      <c r="I20" s="25"/>
    </row>
    <row r="21" spans="2:9" ht="12.75" customHeight="1" x14ac:dyDescent="0.25">
      <c r="B21" s="3" t="s">
        <v>12</v>
      </c>
      <c r="C21" s="184"/>
      <c r="D21" s="1"/>
      <c r="E21" s="2"/>
      <c r="F21" s="25"/>
      <c r="G21" s="25"/>
      <c r="H21" s="25"/>
      <c r="I21" s="25"/>
    </row>
    <row r="22" spans="2:9" ht="12.75" customHeight="1" x14ac:dyDescent="0.25">
      <c r="B22" s="3" t="s">
        <v>13</v>
      </c>
      <c r="C22" s="184"/>
      <c r="D22" s="1"/>
      <c r="E22" s="2"/>
      <c r="F22" s="25"/>
      <c r="G22" s="25"/>
      <c r="H22" s="25"/>
      <c r="I22" s="25"/>
    </row>
    <row r="23" spans="2:9" ht="12.75" customHeight="1" x14ac:dyDescent="0.25">
      <c r="B23" s="3" t="s">
        <v>14</v>
      </c>
      <c r="C23" s="184"/>
      <c r="D23" s="1"/>
      <c r="E23" s="2"/>
      <c r="F23" s="25"/>
      <c r="G23" s="25"/>
      <c r="H23" s="25"/>
      <c r="I23" s="25"/>
    </row>
    <row r="24" spans="2:9" ht="12.75" customHeight="1" x14ac:dyDescent="0.25">
      <c r="B24" s="3" t="s">
        <v>15</v>
      </c>
      <c r="C24" s="184"/>
      <c r="D24" s="1"/>
      <c r="E24" s="2"/>
      <c r="F24" s="25"/>
      <c r="G24" s="25"/>
      <c r="H24" s="25"/>
      <c r="I24" s="25"/>
    </row>
    <row r="25" spans="2:9" ht="12.75" customHeight="1" x14ac:dyDescent="0.25">
      <c r="B25" s="1" t="s">
        <v>16</v>
      </c>
      <c r="C25" s="184"/>
      <c r="D25" s="1"/>
      <c r="E25" s="25"/>
      <c r="F25" s="25"/>
      <c r="G25" s="25"/>
      <c r="H25" s="25"/>
      <c r="I25" s="25"/>
    </row>
    <row r="26" spans="2:9" ht="13.2" x14ac:dyDescent="0.25">
      <c r="B26" s="1" t="s">
        <v>17</v>
      </c>
      <c r="C26" s="184"/>
      <c r="D26" s="1"/>
      <c r="E26" s="25"/>
      <c r="F26" s="25"/>
      <c r="G26" s="25"/>
      <c r="H26" s="25"/>
      <c r="I26" s="25"/>
    </row>
    <row r="27" spans="2:9" ht="13.2" x14ac:dyDescent="0.25">
      <c r="B27" s="1" t="s">
        <v>18</v>
      </c>
      <c r="C27" s="184"/>
      <c r="D27" s="1"/>
      <c r="E27" s="25"/>
      <c r="F27" s="25"/>
      <c r="G27" s="25"/>
      <c r="H27" s="25"/>
      <c r="I27" s="25"/>
    </row>
    <row r="28" spans="2:9" ht="26.4" x14ac:dyDescent="0.25">
      <c r="B28" s="3" t="s">
        <v>19</v>
      </c>
      <c r="C28" s="184"/>
      <c r="D28" s="1"/>
      <c r="E28" s="2"/>
      <c r="F28" s="25"/>
      <c r="G28" s="25"/>
      <c r="H28" s="25"/>
      <c r="I28" s="25"/>
    </row>
    <row r="29" spans="2:9" ht="26.4" x14ac:dyDescent="0.25">
      <c r="B29" s="3" t="s">
        <v>20</v>
      </c>
      <c r="C29" s="184"/>
      <c r="D29" s="1"/>
      <c r="E29" s="2"/>
      <c r="F29" s="25"/>
      <c r="G29" s="25"/>
      <c r="H29" s="25"/>
      <c r="I29" s="25"/>
    </row>
    <row r="30" spans="2:9" ht="13.8" thickBot="1" x14ac:dyDescent="0.25">
      <c r="B30" s="26"/>
      <c r="C30" s="185"/>
      <c r="D30" s="26"/>
      <c r="E30" s="25"/>
      <c r="F30" s="25"/>
      <c r="G30" s="25"/>
      <c r="H30" s="25"/>
      <c r="I30" s="25"/>
    </row>
    <row r="31" spans="2:9" ht="13.8" thickBot="1" x14ac:dyDescent="0.3">
      <c r="B31" s="4" t="s">
        <v>21</v>
      </c>
      <c r="C31" s="184"/>
      <c r="D31" s="1"/>
      <c r="E31" s="25"/>
      <c r="F31" s="25"/>
      <c r="G31" s="25"/>
      <c r="H31" s="25"/>
      <c r="I31" s="25"/>
    </row>
    <row r="44" spans="2:2" x14ac:dyDescent="0.2">
      <c r="B44" s="27">
        <v>44484</v>
      </c>
    </row>
  </sheetData>
  <sheetProtection algorithmName="SHA-512" hashValue="syh5djo5UHoTt0rLNAwN3sNjfDS8KXxLm2C2HF3t9NfdBEEPs0K0yUb9ZVj9pE93SF57q2ofk13sv8VpgQ93dw==" saltValue="qVgn5Lhk6seZLRe8Yp5U6A==" spinCount="100000" sheet="1" objects="1" scenarios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&amp;CE.A. Leermanagementsysteem Albeda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9"/>
  <sheetViews>
    <sheetView zoomScaleNormal="100" zoomScalePageLayoutView="125" workbookViewId="0">
      <selection activeCell="D2" sqref="D2"/>
    </sheetView>
  </sheetViews>
  <sheetFormatPr defaultColWidth="8.88671875" defaultRowHeight="13.8" x14ac:dyDescent="0.25"/>
  <cols>
    <col min="1" max="1" width="7.44140625" style="9" customWidth="1"/>
    <col min="2" max="2" width="66" style="9" customWidth="1"/>
    <col min="3" max="3" width="31.109375" style="10" customWidth="1"/>
    <col min="4" max="4" width="23.5546875" style="12" customWidth="1"/>
    <col min="5" max="6" width="24.44140625" style="11" customWidth="1"/>
    <col min="7" max="7" width="25" style="5" customWidth="1"/>
    <col min="8" max="16384" width="8.88671875" style="5"/>
  </cols>
  <sheetData>
    <row r="1" spans="1:7" ht="21" x14ac:dyDescent="0.4">
      <c r="A1" s="69" t="s">
        <v>22</v>
      </c>
      <c r="B1" s="70"/>
      <c r="C1" s="71"/>
      <c r="D1" s="71"/>
      <c r="E1" s="71"/>
      <c r="F1" s="71"/>
      <c r="G1" s="71"/>
    </row>
    <row r="2" spans="1:7" ht="312" customHeight="1" x14ac:dyDescent="0.3">
      <c r="A2" s="72" t="s">
        <v>23</v>
      </c>
      <c r="B2" s="73"/>
      <c r="C2" s="74"/>
      <c r="D2" s="137"/>
      <c r="E2" s="75"/>
      <c r="F2" s="75"/>
      <c r="G2" s="71"/>
    </row>
    <row r="3" spans="1:7" s="147" customFormat="1" ht="23.4" customHeight="1" x14ac:dyDescent="0.3">
      <c r="A3" s="141" t="s">
        <v>24</v>
      </c>
      <c r="B3" s="142"/>
      <c r="C3" s="143"/>
      <c r="D3" s="144"/>
      <c r="E3" s="144"/>
      <c r="F3" s="145"/>
      <c r="G3" s="146"/>
    </row>
    <row r="4" spans="1:7" ht="15.6" x14ac:dyDescent="0.3">
      <c r="A4" s="76" t="s">
        <v>25</v>
      </c>
      <c r="B4" s="77"/>
      <c r="C4" s="138"/>
      <c r="D4" s="139"/>
      <c r="E4" s="139"/>
      <c r="F4" s="140"/>
      <c r="G4" s="71"/>
    </row>
    <row r="5" spans="1:7" x14ac:dyDescent="0.25">
      <c r="A5" s="169"/>
      <c r="B5" s="169"/>
      <c r="C5" s="169"/>
      <c r="D5" s="169"/>
      <c r="E5" s="169"/>
      <c r="F5" s="169"/>
      <c r="G5" s="71"/>
    </row>
    <row r="6" spans="1:7" ht="16.2" thickBot="1" x14ac:dyDescent="0.35">
      <c r="A6" s="79" t="s">
        <v>26</v>
      </c>
      <c r="B6" s="80"/>
      <c r="C6" s="81"/>
      <c r="D6" s="82"/>
      <c r="E6" s="83"/>
      <c r="F6" s="84"/>
      <c r="G6" s="71"/>
    </row>
    <row r="7" spans="1:7" ht="67.2" customHeight="1" x14ac:dyDescent="0.25">
      <c r="A7" s="60" t="s">
        <v>27</v>
      </c>
      <c r="B7" s="61"/>
      <c r="C7" s="61"/>
      <c r="D7" s="61"/>
      <c r="E7" s="62"/>
      <c r="F7" s="63"/>
    </row>
    <row r="8" spans="1:7" ht="118.2" customHeight="1" x14ac:dyDescent="0.25">
      <c r="A8" s="85" t="s">
        <v>28</v>
      </c>
      <c r="B8" s="86"/>
      <c r="C8" s="87"/>
      <c r="D8" s="87"/>
      <c r="E8" s="88"/>
      <c r="F8" s="89"/>
      <c r="G8" s="71"/>
    </row>
    <row r="9" spans="1:7" x14ac:dyDescent="0.25">
      <c r="A9" s="90"/>
      <c r="B9" s="90"/>
      <c r="C9" s="90"/>
      <c r="D9" s="90"/>
      <c r="E9" s="90"/>
      <c r="F9" s="90"/>
      <c r="G9" s="71"/>
    </row>
    <row r="10" spans="1:7" ht="21" x14ac:dyDescent="0.25">
      <c r="A10" s="39" t="s">
        <v>29</v>
      </c>
      <c r="B10" s="40"/>
      <c r="C10" s="39"/>
      <c r="D10" s="92"/>
      <c r="E10" s="92"/>
      <c r="F10" s="92"/>
      <c r="G10" s="92"/>
    </row>
    <row r="11" spans="1:7" ht="24.75" customHeight="1" x14ac:dyDescent="0.3">
      <c r="A11" s="30" t="s">
        <v>30</v>
      </c>
      <c r="B11" s="41" t="s">
        <v>31</v>
      </c>
      <c r="C11" s="31" t="s">
        <v>32</v>
      </c>
      <c r="D11" s="93"/>
      <c r="E11" s="94"/>
      <c r="F11" s="95"/>
      <c r="G11" s="96"/>
    </row>
    <row r="12" spans="1:7" ht="36.6" customHeight="1" x14ac:dyDescent="0.25">
      <c r="A12" s="7">
        <v>1</v>
      </c>
      <c r="B12" s="42" t="s">
        <v>33</v>
      </c>
      <c r="C12" s="148"/>
      <c r="D12" s="97"/>
      <c r="E12" s="98"/>
      <c r="F12" s="98"/>
      <c r="G12" s="71"/>
    </row>
    <row r="13" spans="1:7" ht="35.4" customHeight="1" x14ac:dyDescent="0.25">
      <c r="A13" s="7">
        <v>2</v>
      </c>
      <c r="B13" s="42" t="s">
        <v>34</v>
      </c>
      <c r="C13" s="148"/>
      <c r="D13" s="97"/>
      <c r="E13" s="98"/>
      <c r="F13" s="98"/>
      <c r="G13" s="71"/>
    </row>
    <row r="14" spans="1:7" ht="34.799999999999997" customHeight="1" x14ac:dyDescent="0.25">
      <c r="A14" s="7">
        <v>3</v>
      </c>
      <c r="B14" s="42" t="s">
        <v>35</v>
      </c>
      <c r="C14" s="148"/>
      <c r="D14" s="97"/>
      <c r="E14" s="98"/>
      <c r="F14" s="98"/>
      <c r="G14" s="71"/>
    </row>
    <row r="15" spans="1:7" ht="45" x14ac:dyDescent="0.25">
      <c r="A15" s="133">
        <v>4</v>
      </c>
      <c r="B15" s="134" t="s">
        <v>84</v>
      </c>
      <c r="C15" s="149"/>
      <c r="D15" s="97"/>
      <c r="E15" s="98"/>
      <c r="F15" s="98"/>
      <c r="G15" s="71"/>
    </row>
    <row r="16" spans="1:7" ht="30" x14ac:dyDescent="0.25">
      <c r="A16" s="7">
        <v>5</v>
      </c>
      <c r="B16" s="136" t="s">
        <v>36</v>
      </c>
      <c r="C16" s="47">
        <f>SPEcificaties!C25</f>
        <v>0</v>
      </c>
      <c r="D16" s="97"/>
      <c r="E16" s="98"/>
      <c r="F16" s="98"/>
      <c r="G16" s="71"/>
    </row>
    <row r="17" spans="1:7" ht="15" x14ac:dyDescent="0.25">
      <c r="A17" s="28"/>
      <c r="B17" s="29"/>
      <c r="C17" s="135"/>
      <c r="D17" s="97"/>
      <c r="E17" s="98"/>
      <c r="F17" s="98"/>
      <c r="G17" s="71"/>
    </row>
    <row r="18" spans="1:7" ht="26.4" customHeight="1" x14ac:dyDescent="0.25">
      <c r="A18" s="7"/>
      <c r="B18" s="43" t="s">
        <v>88</v>
      </c>
      <c r="C18" s="46">
        <f>SUM(C12:C17)</f>
        <v>0</v>
      </c>
      <c r="D18" s="99"/>
      <c r="E18" s="98"/>
      <c r="F18" s="98"/>
      <c r="G18" s="71"/>
    </row>
    <row r="19" spans="1:7" ht="15" x14ac:dyDescent="0.25">
      <c r="A19" s="102"/>
      <c r="B19" s="103"/>
      <c r="C19" s="105"/>
      <c r="D19" s="100"/>
      <c r="E19" s="101"/>
      <c r="F19" s="91"/>
      <c r="G19" s="71"/>
    </row>
    <row r="20" spans="1:7" ht="21" x14ac:dyDescent="0.25">
      <c r="A20" s="64" t="s">
        <v>37</v>
      </c>
      <c r="B20" s="64"/>
      <c r="C20" s="64"/>
      <c r="D20" s="64"/>
      <c r="E20" s="64"/>
      <c r="F20" s="64"/>
      <c r="G20" s="64"/>
    </row>
    <row r="21" spans="1:7" ht="15.6" x14ac:dyDescent="0.25">
      <c r="A21" s="30" t="s">
        <v>30</v>
      </c>
      <c r="B21" s="30" t="s">
        <v>31</v>
      </c>
      <c r="C21" s="52" t="s">
        <v>38</v>
      </c>
      <c r="D21" s="52" t="s">
        <v>39</v>
      </c>
      <c r="E21" s="52" t="s">
        <v>40</v>
      </c>
      <c r="F21" s="52" t="s">
        <v>41</v>
      </c>
      <c r="G21" s="32" t="s">
        <v>42</v>
      </c>
    </row>
    <row r="22" spans="1:7" ht="16.2" thickBot="1" x14ac:dyDescent="0.3">
      <c r="A22" s="6"/>
      <c r="B22" s="50" t="s">
        <v>85</v>
      </c>
      <c r="C22" s="68">
        <v>8000</v>
      </c>
      <c r="D22" s="65">
        <v>14000</v>
      </c>
      <c r="E22" s="66">
        <v>17000</v>
      </c>
      <c r="F22" s="67">
        <v>19000</v>
      </c>
      <c r="G22" s="51"/>
    </row>
    <row r="23" spans="1:7" ht="33" customHeight="1" x14ac:dyDescent="0.25">
      <c r="A23" s="170"/>
      <c r="B23" s="171" t="s">
        <v>86</v>
      </c>
      <c r="C23" s="172">
        <v>0</v>
      </c>
      <c r="D23" s="173"/>
      <c r="E23" s="174"/>
      <c r="F23" s="175"/>
      <c r="G23" s="176"/>
    </row>
    <row r="24" spans="1:7" ht="48" customHeight="1" x14ac:dyDescent="0.25">
      <c r="A24" s="7">
        <v>6</v>
      </c>
      <c r="B24" s="8" t="s">
        <v>87</v>
      </c>
      <c r="C24" s="47">
        <f>C22*C23</f>
        <v>0</v>
      </c>
      <c r="D24" s="48">
        <f>D22*C23</f>
        <v>0</v>
      </c>
      <c r="E24" s="48">
        <f>E22*C23</f>
        <v>0</v>
      </c>
      <c r="F24" s="48">
        <f>C23*F22</f>
        <v>0</v>
      </c>
      <c r="G24" s="150">
        <f>C24+D24+E24+F24</f>
        <v>0</v>
      </c>
    </row>
    <row r="25" spans="1:7" ht="50.25" customHeight="1" x14ac:dyDescent="0.25">
      <c r="A25" s="7">
        <v>7</v>
      </c>
      <c r="B25" s="8" t="s">
        <v>43</v>
      </c>
      <c r="C25" s="47">
        <f>SPEcificaties!C46</f>
        <v>0</v>
      </c>
      <c r="D25" s="48">
        <f>SPEcificaties!D46</f>
        <v>0</v>
      </c>
      <c r="E25" s="48">
        <f>SPEcificaties!E46</f>
        <v>0</v>
      </c>
      <c r="F25" s="48">
        <f>SPEcificaties!F46</f>
        <v>0</v>
      </c>
      <c r="G25" s="150">
        <f t="shared" ref="G25" si="0">C25+D25+E25+F25</f>
        <v>0</v>
      </c>
    </row>
    <row r="26" spans="1:7" ht="15" x14ac:dyDescent="0.25">
      <c r="A26" s="102"/>
      <c r="B26" s="107"/>
      <c r="C26" s="104"/>
      <c r="D26" s="99"/>
      <c r="E26" s="98"/>
      <c r="F26" s="98"/>
      <c r="G26" s="33"/>
    </row>
    <row r="27" spans="1:7" ht="22.2" customHeight="1" x14ac:dyDescent="0.25">
      <c r="A27" s="102"/>
      <c r="B27" s="132" t="s">
        <v>44</v>
      </c>
      <c r="C27" s="111"/>
      <c r="D27" s="112"/>
      <c r="E27" s="113"/>
      <c r="F27" s="113"/>
      <c r="G27" s="49">
        <f>SUM(G24:G26)</f>
        <v>0</v>
      </c>
    </row>
    <row r="28" spans="1:7" ht="15" x14ac:dyDescent="0.25">
      <c r="A28" s="102"/>
      <c r="B28" s="107"/>
      <c r="C28" s="104"/>
      <c r="D28" s="99"/>
      <c r="E28" s="98"/>
      <c r="F28" s="98"/>
      <c r="G28" s="97"/>
    </row>
    <row r="29" spans="1:7" s="58" customFormat="1" ht="29.4" customHeight="1" x14ac:dyDescent="0.25">
      <c r="A29" s="106"/>
      <c r="B29" s="108"/>
      <c r="C29" s="108"/>
      <c r="D29" s="108"/>
      <c r="E29" s="109"/>
      <c r="F29" s="110" t="s">
        <v>45</v>
      </c>
      <c r="G29" s="57">
        <f>G27+C18</f>
        <v>0</v>
      </c>
    </row>
    <row r="30" spans="1:7" ht="15" x14ac:dyDescent="0.25">
      <c r="A30" s="102"/>
      <c r="B30" s="107"/>
      <c r="C30" s="105"/>
      <c r="D30" s="100"/>
      <c r="E30" s="101"/>
      <c r="F30" s="91"/>
      <c r="G30" s="71"/>
    </row>
    <row r="31" spans="1:7" ht="21" x14ac:dyDescent="0.25">
      <c r="A31" s="59" t="s">
        <v>46</v>
      </c>
      <c r="B31" s="59"/>
      <c r="C31" s="59"/>
      <c r="D31" s="117"/>
      <c r="E31" s="90"/>
      <c r="F31" s="90"/>
      <c r="G31" s="71"/>
    </row>
    <row r="32" spans="1:7" ht="19.2" customHeight="1" x14ac:dyDescent="0.25">
      <c r="A32" s="44" t="s">
        <v>47</v>
      </c>
      <c r="B32" s="44" t="s">
        <v>48</v>
      </c>
      <c r="C32" s="45" t="s">
        <v>49</v>
      </c>
      <c r="D32" s="91"/>
      <c r="E32" s="114"/>
      <c r="F32" s="91"/>
      <c r="G32" s="71"/>
    </row>
    <row r="33" spans="1:7" ht="15" x14ac:dyDescent="0.25">
      <c r="A33" s="118">
        <v>8</v>
      </c>
      <c r="B33" s="119" t="s">
        <v>50</v>
      </c>
      <c r="C33" s="120"/>
      <c r="D33" s="101"/>
      <c r="E33" s="114"/>
      <c r="F33" s="91"/>
      <c r="G33" s="71"/>
    </row>
    <row r="34" spans="1:7" ht="15" x14ac:dyDescent="0.25">
      <c r="A34" s="118">
        <v>9</v>
      </c>
      <c r="B34" s="91" t="s">
        <v>51</v>
      </c>
      <c r="C34" s="120"/>
      <c r="D34" s="101"/>
      <c r="E34" s="114"/>
      <c r="F34" s="91"/>
      <c r="G34" s="71"/>
    </row>
    <row r="35" spans="1:7" ht="30" x14ac:dyDescent="0.25">
      <c r="A35" s="118">
        <v>10</v>
      </c>
      <c r="B35" s="119" t="s">
        <v>52</v>
      </c>
      <c r="C35" s="120"/>
      <c r="D35" s="101"/>
      <c r="E35" s="114"/>
      <c r="F35" s="91"/>
      <c r="G35" s="71"/>
    </row>
    <row r="36" spans="1:7" ht="15" x14ac:dyDescent="0.25">
      <c r="A36" s="118">
        <v>11</v>
      </c>
      <c r="B36" s="121"/>
      <c r="C36" s="120"/>
      <c r="D36" s="101"/>
      <c r="E36" s="114"/>
      <c r="F36" s="91"/>
      <c r="G36" s="71"/>
    </row>
    <row r="37" spans="1:7" ht="15" x14ac:dyDescent="0.25">
      <c r="A37" s="118">
        <v>12</v>
      </c>
      <c r="B37" s="119"/>
      <c r="C37" s="120"/>
      <c r="D37" s="101"/>
      <c r="E37" s="114"/>
      <c r="F37" s="91"/>
      <c r="G37" s="71"/>
    </row>
    <row r="38" spans="1:7" x14ac:dyDescent="0.25">
      <c r="A38" s="121"/>
      <c r="B38" s="121"/>
      <c r="C38" s="122"/>
      <c r="D38" s="123"/>
      <c r="E38" s="114"/>
      <c r="F38" s="114"/>
      <c r="G38" s="71"/>
    </row>
    <row r="39" spans="1:7" x14ac:dyDescent="0.25">
      <c r="A39" s="124" t="s">
        <v>53</v>
      </c>
      <c r="B39" s="124"/>
      <c r="C39" s="124"/>
      <c r="D39" s="125"/>
      <c r="E39" s="114"/>
      <c r="F39" s="114"/>
      <c r="G39" s="71"/>
    </row>
    <row r="40" spans="1:7" x14ac:dyDescent="0.25">
      <c r="A40" s="124"/>
      <c r="B40" s="124"/>
      <c r="C40" s="124"/>
      <c r="D40" s="71"/>
      <c r="E40" s="71"/>
      <c r="F40" s="114"/>
      <c r="G40" s="71"/>
    </row>
    <row r="41" spans="1:7" x14ac:dyDescent="0.25">
      <c r="A41" s="124"/>
      <c r="B41" s="124"/>
      <c r="C41" s="124"/>
      <c r="D41" s="123"/>
      <c r="E41" s="114"/>
      <c r="F41" s="114"/>
      <c r="G41" s="71"/>
    </row>
    <row r="42" spans="1:7" x14ac:dyDescent="0.25">
      <c r="A42" s="121"/>
      <c r="B42" s="121"/>
      <c r="C42" s="122"/>
      <c r="D42" s="123"/>
      <c r="E42" s="114"/>
      <c r="F42" s="114"/>
      <c r="G42" s="71"/>
    </row>
    <row r="43" spans="1:7" ht="32.4" customHeight="1" x14ac:dyDescent="0.3">
      <c r="A43" s="126" t="s">
        <v>54</v>
      </c>
      <c r="B43" s="127"/>
      <c r="C43" s="128"/>
      <c r="D43" s="129"/>
      <c r="E43" s="115"/>
      <c r="F43" s="115"/>
      <c r="G43" s="71"/>
    </row>
    <row r="44" spans="1:7" s="13" customFormat="1" ht="32.4" customHeight="1" x14ac:dyDescent="0.3">
      <c r="A44" s="116" t="s">
        <v>55</v>
      </c>
      <c r="B44" s="116"/>
      <c r="C44" s="116"/>
      <c r="D44" s="116"/>
      <c r="E44" s="116"/>
      <c r="F44" s="116"/>
      <c r="G44" s="96"/>
    </row>
    <row r="45" spans="1:7" ht="24.6" customHeight="1" x14ac:dyDescent="0.25">
      <c r="A45" s="130" t="s">
        <v>56</v>
      </c>
      <c r="B45" s="131"/>
      <c r="C45" s="78"/>
      <c r="D45" s="78"/>
      <c r="E45" s="78"/>
      <c r="F45" s="115"/>
      <c r="G45" s="71"/>
    </row>
    <row r="46" spans="1:7" ht="24.6" customHeight="1" x14ac:dyDescent="0.25">
      <c r="A46" s="130" t="s">
        <v>57</v>
      </c>
      <c r="B46" s="131"/>
      <c r="C46" s="78"/>
      <c r="D46" s="78"/>
      <c r="E46" s="78"/>
      <c r="F46" s="115"/>
      <c r="G46" s="71"/>
    </row>
    <row r="47" spans="1:7" ht="24.6" customHeight="1" x14ac:dyDescent="0.25">
      <c r="A47" s="130" t="s">
        <v>58</v>
      </c>
      <c r="B47" s="131"/>
      <c r="C47" s="78"/>
      <c r="D47" s="78"/>
      <c r="E47" s="78"/>
      <c r="F47" s="115"/>
      <c r="G47" s="71"/>
    </row>
    <row r="48" spans="1:7" ht="24.6" customHeight="1" x14ac:dyDescent="0.25">
      <c r="A48" s="130" t="s">
        <v>59</v>
      </c>
      <c r="B48" s="131"/>
      <c r="C48" s="78"/>
      <c r="D48" s="78"/>
      <c r="E48" s="78"/>
      <c r="F48" s="115"/>
      <c r="G48" s="71"/>
    </row>
    <row r="49" spans="1:7" ht="24.6" customHeight="1" x14ac:dyDescent="0.25">
      <c r="A49" s="130" t="s">
        <v>60</v>
      </c>
      <c r="B49" s="131"/>
      <c r="C49" s="78"/>
      <c r="D49" s="78"/>
      <c r="E49" s="78"/>
      <c r="F49" s="115"/>
      <c r="G49" s="71"/>
    </row>
  </sheetData>
  <sheetProtection algorithmName="SHA-512" hashValue="H+bvnlmPIuMhDrhg/7SRdF8adyO9uLfEWAKo/0yGmL7H5hOoLASM5kPZa01rM24IEm6QfwzsDuCO1gOFHKAGDA==" saltValue="O42apt4HLNdYyXaOjL4sdQ==" spinCount="100000" sheet="1" selectLockedCells="1"/>
  <mergeCells count="22">
    <mergeCell ref="A31:C31"/>
    <mergeCell ref="A39:C41"/>
    <mergeCell ref="B29:D29"/>
    <mergeCell ref="A1:B1"/>
    <mergeCell ref="A6:B6"/>
    <mergeCell ref="A7:F7"/>
    <mergeCell ref="A8:F8"/>
    <mergeCell ref="A20:G20"/>
    <mergeCell ref="A2:C2"/>
    <mergeCell ref="C3:F3"/>
    <mergeCell ref="C4:F4"/>
    <mergeCell ref="A43:B43"/>
    <mergeCell ref="A45:B45"/>
    <mergeCell ref="C45:E45"/>
    <mergeCell ref="A46:B46"/>
    <mergeCell ref="C46:E46"/>
    <mergeCell ref="A47:B47"/>
    <mergeCell ref="C47:E47"/>
    <mergeCell ref="A48:B48"/>
    <mergeCell ref="C48:E48"/>
    <mergeCell ref="A49:B49"/>
    <mergeCell ref="C49:E49"/>
  </mergeCells>
  <pageMargins left="0.70866141732283472" right="0.70866141732283472" top="1.3385826771653544" bottom="0.74803149606299213" header="0.70866141732283472" footer="0.31496062992125984"/>
  <pageSetup paperSize="8" orientation="landscape" r:id="rId1"/>
  <headerFooter>
    <oddHeader>&amp;R&amp;G</oddHeader>
    <oddFooter>&amp;C&amp;P van &amp;N</oddFooter>
  </headerFooter>
  <rowBreaks count="1" manualBreakCount="1">
    <brk id="19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882EB-B448-441C-9137-A252709E542B}">
  <dimension ref="A1:I54"/>
  <sheetViews>
    <sheetView zoomScale="70" zoomScaleNormal="70" workbookViewId="0">
      <selection activeCell="B9" sqref="B9"/>
    </sheetView>
  </sheetViews>
  <sheetFormatPr defaultRowHeight="14.4" x14ac:dyDescent="0.3"/>
  <cols>
    <col min="2" max="2" width="85.109375" customWidth="1"/>
    <col min="3" max="7" width="17.44140625" customWidth="1"/>
  </cols>
  <sheetData>
    <row r="1" spans="1:9" x14ac:dyDescent="0.3">
      <c r="A1" s="151"/>
      <c r="B1" s="151"/>
      <c r="C1" s="151"/>
      <c r="D1" s="151"/>
      <c r="E1" s="151"/>
      <c r="F1" s="151"/>
      <c r="G1" s="151"/>
      <c r="H1" s="151"/>
      <c r="I1" s="151"/>
    </row>
    <row r="2" spans="1:9" ht="15.6" x14ac:dyDescent="0.3">
      <c r="A2" s="166" t="s">
        <v>23</v>
      </c>
      <c r="B2" s="167"/>
      <c r="C2" s="168"/>
      <c r="D2" s="177">
        <f>PRIjzenblad!D2</f>
        <v>0</v>
      </c>
      <c r="E2" s="75"/>
      <c r="F2" s="75"/>
      <c r="G2" s="151"/>
      <c r="H2" s="151"/>
      <c r="I2" s="151"/>
    </row>
    <row r="3" spans="1:9" ht="15.6" x14ac:dyDescent="0.3">
      <c r="A3" s="162" t="s">
        <v>24</v>
      </c>
      <c r="B3" s="163"/>
      <c r="C3" s="178">
        <f>PRIjzenblad!C3</f>
        <v>0</v>
      </c>
      <c r="D3" s="179"/>
      <c r="E3" s="179"/>
      <c r="F3" s="180"/>
      <c r="G3" s="151"/>
      <c r="H3" s="151"/>
      <c r="I3" s="151"/>
    </row>
    <row r="4" spans="1:9" ht="22.95" customHeight="1" x14ac:dyDescent="0.3">
      <c r="A4" s="164" t="s">
        <v>25</v>
      </c>
      <c r="B4" s="165"/>
      <c r="C4" s="181">
        <f>PRIjzenblad!C4</f>
        <v>0</v>
      </c>
      <c r="D4" s="182"/>
      <c r="E4" s="182"/>
      <c r="F4" s="183"/>
      <c r="G4" s="151"/>
      <c r="H4" s="151"/>
      <c r="I4" s="151"/>
    </row>
    <row r="5" spans="1:9" x14ac:dyDescent="0.3">
      <c r="A5" s="151"/>
      <c r="B5" s="151"/>
      <c r="C5" s="151"/>
      <c r="D5" s="151"/>
      <c r="E5" s="151"/>
      <c r="F5" s="151"/>
      <c r="G5" s="151"/>
      <c r="H5" s="151"/>
      <c r="I5" s="151"/>
    </row>
    <row r="6" spans="1:9" x14ac:dyDescent="0.3">
      <c r="A6" s="151"/>
      <c r="B6" s="151"/>
      <c r="C6" s="151"/>
      <c r="D6" s="151"/>
      <c r="E6" s="151"/>
      <c r="F6" s="151"/>
      <c r="G6" s="151"/>
      <c r="H6" s="151"/>
      <c r="I6" s="151"/>
    </row>
    <row r="7" spans="1:9" ht="15" x14ac:dyDescent="0.3">
      <c r="A7" s="35">
        <v>5</v>
      </c>
      <c r="B7" s="36" t="s">
        <v>68</v>
      </c>
      <c r="C7" s="37" t="s">
        <v>61</v>
      </c>
      <c r="D7" s="151"/>
      <c r="E7" s="151"/>
      <c r="F7" s="151"/>
      <c r="G7" s="151"/>
      <c r="H7" s="151"/>
      <c r="I7" s="151"/>
    </row>
    <row r="8" spans="1:9" x14ac:dyDescent="0.3">
      <c r="A8" s="38" t="s">
        <v>69</v>
      </c>
      <c r="B8" s="153"/>
      <c r="C8" s="154">
        <v>0</v>
      </c>
      <c r="D8" s="151"/>
      <c r="E8" s="151"/>
      <c r="F8" s="151"/>
      <c r="G8" s="151"/>
      <c r="H8" s="151"/>
      <c r="I8" s="151"/>
    </row>
    <row r="9" spans="1:9" x14ac:dyDescent="0.3">
      <c r="A9" s="38" t="s">
        <v>62</v>
      </c>
      <c r="B9" s="153"/>
      <c r="C9" s="154">
        <v>0</v>
      </c>
      <c r="D9" s="151"/>
      <c r="E9" s="151"/>
      <c r="F9" s="151"/>
      <c r="G9" s="151"/>
      <c r="H9" s="151"/>
      <c r="I9" s="151"/>
    </row>
    <row r="10" spans="1:9" x14ac:dyDescent="0.3">
      <c r="A10" s="38" t="s">
        <v>63</v>
      </c>
      <c r="B10" s="153"/>
      <c r="C10" s="154">
        <v>0</v>
      </c>
      <c r="D10" s="151"/>
      <c r="E10" s="151"/>
      <c r="F10" s="151"/>
      <c r="G10" s="151"/>
      <c r="H10" s="151"/>
      <c r="I10" s="151"/>
    </row>
    <row r="11" spans="1:9" x14ac:dyDescent="0.3">
      <c r="A11" s="38" t="s">
        <v>64</v>
      </c>
      <c r="B11" s="153"/>
      <c r="C11" s="154">
        <v>0</v>
      </c>
      <c r="D11" s="151"/>
      <c r="E11" s="151"/>
      <c r="F11" s="151"/>
      <c r="G11" s="151"/>
      <c r="H11" s="151"/>
      <c r="I11" s="151"/>
    </row>
    <row r="12" spans="1:9" x14ac:dyDescent="0.3">
      <c r="A12" s="38" t="s">
        <v>65</v>
      </c>
      <c r="B12" s="153"/>
      <c r="C12" s="154">
        <v>0</v>
      </c>
      <c r="D12" s="151"/>
      <c r="E12" s="151"/>
      <c r="F12" s="151"/>
      <c r="G12" s="151"/>
      <c r="H12" s="151"/>
      <c r="I12" s="151"/>
    </row>
    <row r="13" spans="1:9" x14ac:dyDescent="0.3">
      <c r="A13" s="38" t="s">
        <v>66</v>
      </c>
      <c r="B13" s="153"/>
      <c r="C13" s="154">
        <v>0</v>
      </c>
      <c r="D13" s="151"/>
      <c r="E13" s="151"/>
      <c r="F13" s="151"/>
      <c r="G13" s="151"/>
      <c r="H13" s="151"/>
      <c r="I13" s="151"/>
    </row>
    <row r="14" spans="1:9" x14ac:dyDescent="0.3">
      <c r="A14" s="38" t="s">
        <v>70</v>
      </c>
      <c r="B14" s="153"/>
      <c r="C14" s="154">
        <v>0</v>
      </c>
      <c r="D14" s="151"/>
      <c r="E14" s="151"/>
      <c r="F14" s="151"/>
      <c r="G14" s="151"/>
      <c r="H14" s="151"/>
      <c r="I14" s="151"/>
    </row>
    <row r="15" spans="1:9" x14ac:dyDescent="0.3">
      <c r="A15" s="38" t="s">
        <v>71</v>
      </c>
      <c r="B15" s="153"/>
      <c r="C15" s="154">
        <v>0</v>
      </c>
      <c r="D15" s="151"/>
      <c r="E15" s="151"/>
      <c r="F15" s="151"/>
      <c r="G15" s="151"/>
      <c r="H15" s="151"/>
      <c r="I15" s="151"/>
    </row>
    <row r="16" spans="1:9" x14ac:dyDescent="0.3">
      <c r="A16" s="38" t="s">
        <v>72</v>
      </c>
      <c r="B16" s="153"/>
      <c r="C16" s="154">
        <v>0</v>
      </c>
      <c r="D16" s="151"/>
      <c r="E16" s="151"/>
      <c r="F16" s="151"/>
      <c r="G16" s="151"/>
      <c r="H16" s="151"/>
      <c r="I16" s="151"/>
    </row>
    <row r="17" spans="1:9" x14ac:dyDescent="0.3">
      <c r="A17" s="38" t="s">
        <v>73</v>
      </c>
      <c r="B17" s="153"/>
      <c r="C17" s="154">
        <v>0</v>
      </c>
      <c r="D17" s="151"/>
      <c r="E17" s="151"/>
      <c r="F17" s="151"/>
      <c r="G17" s="151"/>
      <c r="H17" s="151"/>
      <c r="I17" s="151"/>
    </row>
    <row r="18" spans="1:9" x14ac:dyDescent="0.3">
      <c r="A18" s="38" t="s">
        <v>74</v>
      </c>
      <c r="B18" s="153"/>
      <c r="C18" s="154">
        <v>0</v>
      </c>
      <c r="D18" s="151"/>
      <c r="E18" s="151"/>
      <c r="F18" s="151"/>
      <c r="G18" s="151"/>
      <c r="H18" s="151"/>
      <c r="I18" s="151"/>
    </row>
    <row r="19" spans="1:9" x14ac:dyDescent="0.3">
      <c r="A19" s="38" t="s">
        <v>75</v>
      </c>
      <c r="B19" s="153"/>
      <c r="C19" s="154">
        <v>0</v>
      </c>
      <c r="D19" s="151"/>
      <c r="E19" s="151"/>
      <c r="F19" s="151"/>
      <c r="G19" s="151"/>
      <c r="H19" s="151"/>
      <c r="I19" s="151"/>
    </row>
    <row r="20" spans="1:9" x14ac:dyDescent="0.3">
      <c r="A20" s="38" t="s">
        <v>76</v>
      </c>
      <c r="B20" s="153"/>
      <c r="C20" s="154">
        <v>0</v>
      </c>
      <c r="D20" s="151"/>
      <c r="E20" s="151"/>
      <c r="F20" s="151"/>
      <c r="G20" s="151"/>
      <c r="H20" s="151"/>
      <c r="I20" s="151"/>
    </row>
    <row r="21" spans="1:9" x14ac:dyDescent="0.3">
      <c r="A21" s="38" t="s">
        <v>77</v>
      </c>
      <c r="B21" s="153"/>
      <c r="C21" s="154">
        <v>0</v>
      </c>
      <c r="D21" s="151"/>
      <c r="E21" s="151"/>
      <c r="F21" s="151"/>
      <c r="G21" s="151"/>
      <c r="H21" s="151"/>
      <c r="I21" s="151"/>
    </row>
    <row r="22" spans="1:9" x14ac:dyDescent="0.3">
      <c r="A22" s="38" t="s">
        <v>78</v>
      </c>
      <c r="B22" s="153"/>
      <c r="C22" s="154">
        <v>0</v>
      </c>
      <c r="D22" s="151"/>
      <c r="E22" s="151"/>
      <c r="F22" s="151"/>
      <c r="G22" s="151"/>
      <c r="H22" s="151"/>
      <c r="I22" s="151"/>
    </row>
    <row r="23" spans="1:9" x14ac:dyDescent="0.3">
      <c r="A23" s="38"/>
      <c r="B23" s="153"/>
      <c r="C23" s="154">
        <v>0</v>
      </c>
      <c r="D23" s="151"/>
      <c r="E23" s="151"/>
      <c r="F23" s="151"/>
      <c r="G23" s="151"/>
      <c r="H23" s="151"/>
      <c r="I23" s="151"/>
    </row>
    <row r="24" spans="1:9" ht="15" thickBot="1" x14ac:dyDescent="0.35">
      <c r="C24" s="53"/>
      <c r="D24" s="151"/>
      <c r="E24" s="151"/>
      <c r="F24" s="151"/>
      <c r="G24" s="151"/>
      <c r="H24" s="151"/>
      <c r="I24" s="151"/>
    </row>
    <row r="25" spans="1:9" ht="15" thickBot="1" x14ac:dyDescent="0.35">
      <c r="A25" s="54"/>
      <c r="B25" s="152" t="s">
        <v>67</v>
      </c>
      <c r="C25" s="55">
        <f>SUM(C8:C24)</f>
        <v>0</v>
      </c>
      <c r="D25" s="151"/>
      <c r="E25" s="151"/>
      <c r="F25" s="151"/>
      <c r="G25" s="151"/>
      <c r="H25" s="151"/>
      <c r="I25" s="151"/>
    </row>
    <row r="26" spans="1:9" x14ac:dyDescent="0.3">
      <c r="A26" s="151"/>
      <c r="B26" s="151"/>
      <c r="C26" s="151"/>
      <c r="D26" s="151"/>
      <c r="E26" s="151"/>
      <c r="F26" s="151"/>
      <c r="G26" s="151"/>
      <c r="H26" s="151"/>
    </row>
    <row r="27" spans="1:9" x14ac:dyDescent="0.3">
      <c r="A27" s="151"/>
      <c r="B27" s="151"/>
      <c r="C27" s="151"/>
      <c r="D27" s="151"/>
      <c r="E27" s="151"/>
      <c r="F27" s="151"/>
      <c r="G27" s="151"/>
      <c r="H27" s="151"/>
    </row>
    <row r="28" spans="1:9" ht="15" thickBot="1" x14ac:dyDescent="0.35">
      <c r="A28" s="151"/>
      <c r="B28" s="151"/>
      <c r="C28" s="151"/>
      <c r="D28" s="151"/>
      <c r="E28" s="151"/>
      <c r="F28" s="151"/>
      <c r="G28" s="151"/>
      <c r="H28" s="151"/>
    </row>
    <row r="29" spans="1:9" ht="15.6" x14ac:dyDescent="0.3">
      <c r="A29" s="155">
        <v>7</v>
      </c>
      <c r="B29" s="156" t="s">
        <v>79</v>
      </c>
      <c r="C29" s="157" t="s">
        <v>32</v>
      </c>
      <c r="D29" s="158" t="s">
        <v>80</v>
      </c>
      <c r="E29" s="159" t="s">
        <v>81</v>
      </c>
      <c r="F29" s="160" t="s">
        <v>82</v>
      </c>
      <c r="G29" s="151"/>
      <c r="H29" s="151"/>
    </row>
    <row r="30" spans="1:9" x14ac:dyDescent="0.3">
      <c r="A30" s="38" t="s">
        <v>69</v>
      </c>
      <c r="B30" s="161"/>
      <c r="C30" s="154">
        <v>0</v>
      </c>
      <c r="D30" s="154">
        <v>0</v>
      </c>
      <c r="E30" s="154">
        <v>0</v>
      </c>
      <c r="F30" s="154">
        <v>0</v>
      </c>
      <c r="G30" s="151"/>
      <c r="H30" s="151"/>
    </row>
    <row r="31" spans="1:9" x14ac:dyDescent="0.3">
      <c r="A31" s="38" t="s">
        <v>62</v>
      </c>
      <c r="B31" s="161"/>
      <c r="C31" s="154">
        <v>0</v>
      </c>
      <c r="D31" s="154">
        <v>0</v>
      </c>
      <c r="E31" s="154">
        <v>0</v>
      </c>
      <c r="F31" s="154">
        <v>0</v>
      </c>
      <c r="G31" s="151"/>
      <c r="H31" s="151"/>
    </row>
    <row r="32" spans="1:9" x14ac:dyDescent="0.3">
      <c r="A32" s="38" t="s">
        <v>63</v>
      </c>
      <c r="B32" s="161"/>
      <c r="C32" s="154">
        <v>0</v>
      </c>
      <c r="D32" s="154">
        <v>0</v>
      </c>
      <c r="E32" s="154">
        <v>0</v>
      </c>
      <c r="F32" s="154">
        <v>0</v>
      </c>
      <c r="G32" s="151"/>
      <c r="H32" s="151"/>
    </row>
    <row r="33" spans="1:8" x14ac:dyDescent="0.3">
      <c r="A33" s="38" t="s">
        <v>64</v>
      </c>
      <c r="B33" s="161"/>
      <c r="C33" s="154">
        <v>0</v>
      </c>
      <c r="D33" s="154">
        <v>0</v>
      </c>
      <c r="E33" s="154">
        <v>0</v>
      </c>
      <c r="F33" s="154">
        <v>0</v>
      </c>
      <c r="G33" s="151"/>
      <c r="H33" s="151"/>
    </row>
    <row r="34" spans="1:8" x14ac:dyDescent="0.3">
      <c r="A34" s="38" t="s">
        <v>65</v>
      </c>
      <c r="B34" s="161"/>
      <c r="C34" s="154">
        <v>0</v>
      </c>
      <c r="D34" s="154">
        <v>0</v>
      </c>
      <c r="E34" s="154">
        <v>0</v>
      </c>
      <c r="F34" s="154">
        <v>0</v>
      </c>
      <c r="G34" s="151"/>
      <c r="H34" s="151"/>
    </row>
    <row r="35" spans="1:8" x14ac:dyDescent="0.3">
      <c r="A35" s="38" t="s">
        <v>66</v>
      </c>
      <c r="B35" s="161"/>
      <c r="C35" s="154">
        <v>0</v>
      </c>
      <c r="D35" s="154">
        <v>0</v>
      </c>
      <c r="E35" s="154">
        <v>0</v>
      </c>
      <c r="F35" s="154">
        <v>0</v>
      </c>
      <c r="G35" s="151"/>
      <c r="H35" s="151"/>
    </row>
    <row r="36" spans="1:8" x14ac:dyDescent="0.3">
      <c r="A36" s="38" t="s">
        <v>70</v>
      </c>
      <c r="B36" s="161"/>
      <c r="C36" s="154">
        <v>0</v>
      </c>
      <c r="D36" s="154">
        <v>0</v>
      </c>
      <c r="E36" s="154">
        <v>0</v>
      </c>
      <c r="F36" s="154">
        <v>0</v>
      </c>
      <c r="G36" s="151"/>
      <c r="H36" s="151"/>
    </row>
    <row r="37" spans="1:8" x14ac:dyDescent="0.3">
      <c r="A37" s="38" t="s">
        <v>71</v>
      </c>
      <c r="B37" s="161"/>
      <c r="C37" s="154">
        <v>0</v>
      </c>
      <c r="D37" s="154">
        <v>0</v>
      </c>
      <c r="E37" s="154">
        <v>0</v>
      </c>
      <c r="F37" s="154">
        <v>0</v>
      </c>
      <c r="G37" s="151"/>
      <c r="H37" s="151"/>
    </row>
    <row r="38" spans="1:8" x14ac:dyDescent="0.3">
      <c r="A38" s="38" t="s">
        <v>72</v>
      </c>
      <c r="B38" s="161"/>
      <c r="C38" s="154">
        <v>0</v>
      </c>
      <c r="D38" s="154">
        <v>0</v>
      </c>
      <c r="E38" s="154">
        <v>0</v>
      </c>
      <c r="F38" s="154">
        <v>0</v>
      </c>
      <c r="G38" s="151"/>
      <c r="H38" s="151"/>
    </row>
    <row r="39" spans="1:8" x14ac:dyDescent="0.3">
      <c r="A39" s="38" t="s">
        <v>73</v>
      </c>
      <c r="B39" s="161"/>
      <c r="C39" s="154">
        <v>0</v>
      </c>
      <c r="D39" s="154">
        <v>0</v>
      </c>
      <c r="E39" s="154">
        <v>0</v>
      </c>
      <c r="F39" s="154">
        <v>0</v>
      </c>
      <c r="G39" s="151"/>
      <c r="H39" s="151"/>
    </row>
    <row r="40" spans="1:8" x14ac:dyDescent="0.3">
      <c r="A40" s="38" t="s">
        <v>74</v>
      </c>
      <c r="B40" s="161"/>
      <c r="C40" s="154">
        <v>0</v>
      </c>
      <c r="D40" s="154">
        <v>0</v>
      </c>
      <c r="E40" s="154">
        <v>0</v>
      </c>
      <c r="F40" s="154">
        <v>0</v>
      </c>
      <c r="G40" s="151"/>
      <c r="H40" s="151"/>
    </row>
    <row r="41" spans="1:8" x14ac:dyDescent="0.3">
      <c r="A41" s="38" t="s">
        <v>75</v>
      </c>
      <c r="B41" s="161"/>
      <c r="C41" s="154">
        <v>0</v>
      </c>
      <c r="D41" s="154">
        <v>0</v>
      </c>
      <c r="E41" s="154">
        <v>0</v>
      </c>
      <c r="F41" s="154">
        <v>0</v>
      </c>
      <c r="G41" s="151"/>
      <c r="H41" s="151"/>
    </row>
    <row r="42" spans="1:8" x14ac:dyDescent="0.3">
      <c r="A42" s="38" t="s">
        <v>76</v>
      </c>
      <c r="B42" s="161"/>
      <c r="C42" s="154">
        <v>0</v>
      </c>
      <c r="D42" s="154">
        <v>0</v>
      </c>
      <c r="E42" s="154">
        <v>0</v>
      </c>
      <c r="F42" s="154">
        <v>0</v>
      </c>
      <c r="G42" s="151"/>
      <c r="H42" s="151"/>
    </row>
    <row r="43" spans="1:8" x14ac:dyDescent="0.3">
      <c r="A43" s="38" t="s">
        <v>77</v>
      </c>
      <c r="B43" s="161"/>
      <c r="C43" s="154">
        <v>0</v>
      </c>
      <c r="D43" s="154">
        <v>0</v>
      </c>
      <c r="E43" s="154">
        <v>0</v>
      </c>
      <c r="F43" s="154">
        <v>0</v>
      </c>
      <c r="G43" s="151"/>
      <c r="H43" s="151"/>
    </row>
    <row r="44" spans="1:8" x14ac:dyDescent="0.3">
      <c r="A44" s="38" t="s">
        <v>78</v>
      </c>
      <c r="B44" s="161"/>
      <c r="C44" s="154">
        <v>0</v>
      </c>
      <c r="D44" s="154">
        <v>0</v>
      </c>
      <c r="E44" s="154">
        <v>0</v>
      </c>
      <c r="F44" s="154">
        <v>0</v>
      </c>
      <c r="G44" s="151"/>
      <c r="H44" s="151"/>
    </row>
    <row r="45" spans="1:8" ht="15" thickBot="1" x14ac:dyDescent="0.35">
      <c r="C45" s="34"/>
      <c r="D45" s="34"/>
      <c r="E45" s="34"/>
      <c r="F45" s="34"/>
      <c r="G45" s="151"/>
      <c r="H45" s="151"/>
    </row>
    <row r="46" spans="1:8" ht="15" thickBot="1" x14ac:dyDescent="0.35">
      <c r="A46" s="54"/>
      <c r="B46" s="152" t="s">
        <v>83</v>
      </c>
      <c r="C46" s="56">
        <f>SUM(C30:C44)</f>
        <v>0</v>
      </c>
      <c r="D46" s="56">
        <f t="shared" ref="D46:F46" si="0">SUM(D30:D44)</f>
        <v>0</v>
      </c>
      <c r="E46" s="56">
        <f t="shared" si="0"/>
        <v>0</v>
      </c>
      <c r="F46" s="55">
        <f t="shared" si="0"/>
        <v>0</v>
      </c>
      <c r="G46" s="151"/>
      <c r="H46" s="151"/>
    </row>
    <row r="47" spans="1:8" x14ac:dyDescent="0.3">
      <c r="A47" s="151"/>
      <c r="B47" s="151"/>
      <c r="C47" s="151"/>
      <c r="D47" s="151"/>
      <c r="E47" s="151"/>
      <c r="F47" s="151"/>
      <c r="G47" s="151"/>
      <c r="H47" s="151"/>
    </row>
    <row r="48" spans="1:8" x14ac:dyDescent="0.3">
      <c r="A48" s="151"/>
      <c r="B48" s="151"/>
      <c r="C48" s="151"/>
      <c r="D48" s="151"/>
      <c r="E48" s="151"/>
      <c r="F48" s="151"/>
      <c r="G48" s="151"/>
      <c r="H48" s="151"/>
    </row>
    <row r="49" spans="1:8" x14ac:dyDescent="0.3">
      <c r="A49" s="151"/>
      <c r="B49" s="151"/>
      <c r="C49" s="151"/>
      <c r="D49" s="151"/>
      <c r="E49" s="151"/>
      <c r="F49" s="151"/>
      <c r="G49" s="151"/>
      <c r="H49" s="151"/>
    </row>
    <row r="50" spans="1:8" x14ac:dyDescent="0.3">
      <c r="A50" s="151"/>
      <c r="B50" s="151"/>
      <c r="C50" s="151"/>
      <c r="D50" s="151"/>
      <c r="E50" s="151"/>
      <c r="F50" s="151"/>
      <c r="G50" s="151"/>
      <c r="H50" s="151"/>
    </row>
    <row r="51" spans="1:8" x14ac:dyDescent="0.3">
      <c r="A51" s="151"/>
      <c r="B51" s="151"/>
      <c r="C51" s="151"/>
      <c r="D51" s="151"/>
      <c r="E51" s="151"/>
      <c r="F51" s="151"/>
      <c r="G51" s="151"/>
      <c r="H51" s="151"/>
    </row>
    <row r="52" spans="1:8" x14ac:dyDescent="0.3">
      <c r="A52" s="151"/>
      <c r="B52" s="151"/>
      <c r="C52" s="151"/>
      <c r="D52" s="151"/>
      <c r="E52" s="151"/>
      <c r="F52" s="151"/>
    </row>
    <row r="53" spans="1:8" x14ac:dyDescent="0.3">
      <c r="A53" s="151"/>
      <c r="B53" s="151"/>
      <c r="C53" s="151"/>
      <c r="D53" s="151"/>
      <c r="E53" s="151"/>
      <c r="F53" s="151"/>
    </row>
    <row r="54" spans="1:8" x14ac:dyDescent="0.3">
      <c r="A54" s="151"/>
      <c r="B54" s="151"/>
      <c r="C54" s="151"/>
      <c r="D54" s="151"/>
      <c r="E54" s="151"/>
      <c r="F54" s="151"/>
    </row>
  </sheetData>
  <sheetProtection algorithmName="SHA-512" hashValue="WfAhifTSh0ig/oXCk4edaehL3O/6AFjuHCKqp/fOAQsjc7k/Kuzwlp1/h634+MWV4DFd65l1D9E+YeYTzPIFiQ==" saltValue="HYiI+Kl3Fw1qVTaxQxgEvw==" spinCount="100000" sheet="1" objects="1" scenarios="1"/>
  <mergeCells count="3">
    <mergeCell ref="A2:C2"/>
    <mergeCell ref="C3:F3"/>
    <mergeCell ref="C4:F4"/>
  </mergeCells>
  <phoneticPr fontId="16" type="noConversion"/>
  <conditionalFormatting sqref="D2 C3:F4">
    <cfRule type="cellIs" dxfId="0" priority="1" operator="greaterThan">
      <formula>0</formula>
    </cfRule>
  </conditionalFormatting>
  <pageMargins left="0.70866141732283472" right="0.70866141732283472" top="1.3385826771653544" bottom="0.74803149606299213" header="0.70866141732283472" footer="0.31496062992125984"/>
  <pageSetup paperSize="8" orientation="landscape" r:id="rId1"/>
  <headerFooter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95EEF20DAAC948B13A85674E87FDEA" ma:contentTypeVersion="11" ma:contentTypeDescription="Een nieuw document maken." ma:contentTypeScope="" ma:versionID="af2fb9e67876ac64c4360fcc0af36b2b">
  <xsd:schema xmlns:xsd="http://www.w3.org/2001/XMLSchema" xmlns:xs="http://www.w3.org/2001/XMLSchema" xmlns:p="http://schemas.microsoft.com/office/2006/metadata/properties" xmlns:ns2="8e534fc7-c816-43a9-a188-18b1c9d68cd6" xmlns:ns3="b90365f1-38ba-4870-ad9b-c1e7947d0c6c" targetNamespace="http://schemas.microsoft.com/office/2006/metadata/properties" ma:root="true" ma:fieldsID="177a0fc372642ecbe538c4dc45bb5194" ns2:_="" ns3:_="">
    <xsd:import namespace="8e534fc7-c816-43a9-a188-18b1c9d68cd6"/>
    <xsd:import namespace="b90365f1-38ba-4870-ad9b-c1e7947d0c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34fc7-c816-43a9-a188-18b1c9d68c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0365f1-38ba-4870-ad9b-c1e7947d0c6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4DA92C-335F-418B-B3B1-71A89AA338FC}">
  <ds:schemaRefs>
    <ds:schemaRef ds:uri="http://purl.org/dc/elements/1.1/"/>
    <ds:schemaRef ds:uri="7ac27d10-21fa-4a19-9188-2c526e85ad8c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75d30bed-c97f-4e50-9825-6178cd6bc275"/>
  </ds:schemaRefs>
</ds:datastoreItem>
</file>

<file path=customXml/itemProps2.xml><?xml version="1.0" encoding="utf-8"?>
<ds:datastoreItem xmlns:ds="http://schemas.openxmlformats.org/officeDocument/2006/customXml" ds:itemID="{EC8A387F-C24F-458C-9FD0-645DE7A88362}"/>
</file>

<file path=customXml/itemProps3.xml><?xml version="1.0" encoding="utf-8"?>
<ds:datastoreItem xmlns:ds="http://schemas.openxmlformats.org/officeDocument/2006/customXml" ds:itemID="{55A96854-EBD3-474B-B70C-25CDD9793C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TOElichting</vt:lpstr>
      <vt:lpstr>PRIjzenblad</vt:lpstr>
      <vt:lpstr>SPEcificaties</vt:lpstr>
      <vt:lpstr>SPEcificaties!Afdrukbereik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pricing sheet LMS Albeda</dc:title>
  <dc:subject/>
  <dc:creator>Marko</dc:creator>
  <cp:keywords/>
  <dc:description/>
  <cp:lastModifiedBy>Hennie de Mik</cp:lastModifiedBy>
  <cp:revision/>
  <dcterms:created xsi:type="dcterms:W3CDTF">2016-02-03T10:55:08Z</dcterms:created>
  <dcterms:modified xsi:type="dcterms:W3CDTF">2021-10-15T12:26:49Z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0x0101004E95EEF20DAAC948B13A85674E87FDEA</vt:lpwstr>
  </property>
  <property fmtid="{D5CDD505-2E9C-101B-9397-08002B2CF9AE}" pid="3" name="Order">
    <vt:r8>4556600</vt:r8>
  </property>
</Properties>
</file>